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F6439A2D-C4F4-479C-80FE-E11916CFB2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6" l="1"/>
  <c r="Z39" i="2"/>
  <c r="Y39" i="2"/>
  <c r="Z39" i="3"/>
  <c r="Z39" i="4"/>
  <c r="Y39" i="4"/>
  <c r="Z39" i="5"/>
  <c r="Z39" i="7"/>
  <c r="Z39" i="8"/>
  <c r="Y39" i="8"/>
  <c r="Z39" i="9"/>
  <c r="Y39" i="10"/>
  <c r="Z39" i="10" s="1"/>
  <c r="Z39" i="13"/>
  <c r="Z39" i="14"/>
  <c r="Z39" i="15"/>
  <c r="Z39" i="17"/>
  <c r="Z39" i="18"/>
  <c r="Z39" i="19"/>
  <c r="Y39" i="19"/>
  <c r="Z39" i="20"/>
  <c r="Y39" i="21"/>
  <c r="Z39" i="21" s="1"/>
  <c r="Z39" i="1"/>
  <c r="W39" i="2"/>
  <c r="J39" i="2"/>
  <c r="W39" i="3"/>
  <c r="Y39" i="3" s="1"/>
  <c r="J39" i="3"/>
  <c r="W39" i="4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J39" i="8"/>
  <c r="W39" i="9"/>
  <c r="Y39" i="9" s="1"/>
  <c r="J39" i="9"/>
  <c r="W39" i="10"/>
  <c r="J39" i="10"/>
  <c r="W39" i="11"/>
  <c r="Y39" i="11" s="1"/>
  <c r="Z39" i="11" s="1"/>
  <c r="J39" i="11"/>
  <c r="W39" i="12"/>
  <c r="Y39" i="12" s="1"/>
  <c r="Z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1"/>
  <c r="Y39" i="1" s="1"/>
  <c r="J39" i="1"/>
  <c r="Q38" i="3"/>
  <c r="S38" i="10"/>
  <c r="K38" i="11"/>
  <c r="C38" i="12"/>
  <c r="C40" i="12" s="1"/>
  <c r="V38" i="15"/>
  <c r="AA38" i="16"/>
  <c r="AA40" i="16" s="1"/>
  <c r="C38" i="16"/>
  <c r="C40" i="16" s="1"/>
  <c r="G38" i="17"/>
  <c r="G40" i="17" s="1"/>
  <c r="H39" i="17" s="1"/>
  <c r="L38" i="20"/>
  <c r="D38" i="20"/>
  <c r="D40" i="20" s="1"/>
  <c r="T38" i="21"/>
  <c r="L38" i="21"/>
  <c r="D38" i="21"/>
  <c r="D40" i="21" s="1"/>
  <c r="T38" i="1"/>
  <c r="L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Z27" i="5" s="1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Y38" i="6" s="1"/>
  <c r="Y40" i="6" s="1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J38" i="8" s="1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Z27" i="13" s="1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S38" i="14" s="1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P17" i="3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X40" i="8" s="1"/>
  <c r="Z40" i="8" s="1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K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H40" i="14" s="1"/>
  <c r="I39" i="14" s="1"/>
  <c r="I40" i="14" s="1"/>
  <c r="J40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V17" i="15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Y17" i="16"/>
  <c r="Y38" i="16" s="1"/>
  <c r="X17" i="16"/>
  <c r="Z17" i="16" s="1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G17" i="17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Z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K39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C17" i="1"/>
  <c r="C38" i="1" s="1"/>
  <c r="C40" i="1" s="1"/>
  <c r="J40" i="10" l="1"/>
  <c r="K39" i="10"/>
  <c r="N39" i="10" s="1"/>
  <c r="I40" i="6"/>
  <c r="J40" i="6" s="1"/>
  <c r="Z17" i="19"/>
  <c r="X38" i="19"/>
  <c r="H38" i="17"/>
  <c r="H40" i="17" s="1"/>
  <c r="I39" i="17" s="1"/>
  <c r="I40" i="17" s="1"/>
  <c r="P38" i="16"/>
  <c r="G38" i="15"/>
  <c r="G40" i="15" s="1"/>
  <c r="H39" i="15" s="1"/>
  <c r="H40" i="15" s="1"/>
  <c r="I39" i="15" s="1"/>
  <c r="I40" i="15" s="1"/>
  <c r="W38" i="15"/>
  <c r="Y40" i="16"/>
  <c r="Z38" i="15"/>
  <c r="X40" i="15"/>
  <c r="Z40" i="15" s="1"/>
  <c r="H40" i="13"/>
  <c r="I39" i="13" s="1"/>
  <c r="I40" i="13" s="1"/>
  <c r="K39" i="13" s="1"/>
  <c r="N39" i="13" s="1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Z38" i="7"/>
  <c r="X40" i="7"/>
  <c r="Z40" i="7" s="1"/>
  <c r="P38" i="19"/>
  <c r="Z17" i="18"/>
  <c r="X38" i="18"/>
  <c r="Z17" i="17"/>
  <c r="X38" i="17"/>
  <c r="Z17" i="14"/>
  <c r="X38" i="14"/>
  <c r="Z17" i="13"/>
  <c r="X38" i="13"/>
  <c r="Z38" i="12"/>
  <c r="X40" i="12"/>
  <c r="Z40" i="12" s="1"/>
  <c r="D38" i="3"/>
  <c r="D40" i="3" s="1"/>
  <c r="L38" i="3"/>
  <c r="T38" i="3"/>
  <c r="D38" i="2"/>
  <c r="D40" i="2" s="1"/>
  <c r="L38" i="2"/>
  <c r="T38" i="2"/>
  <c r="Z27" i="10"/>
  <c r="P38" i="18"/>
  <c r="H38" i="16"/>
  <c r="Z17" i="15"/>
  <c r="Y40" i="14"/>
  <c r="Z17" i="11"/>
  <c r="X38" i="11"/>
  <c r="Z17" i="10"/>
  <c r="X38" i="10"/>
  <c r="Z17" i="9"/>
  <c r="X38" i="9"/>
  <c r="H40" i="7"/>
  <c r="I39" i="7" s="1"/>
  <c r="I40" i="7" s="1"/>
  <c r="K39" i="7" s="1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Z17" i="6"/>
  <c r="X38" i="6"/>
  <c r="Z17" i="5"/>
  <c r="X38" i="5"/>
  <c r="H38" i="4"/>
  <c r="P38" i="4"/>
  <c r="X38" i="4"/>
  <c r="H40" i="2"/>
  <c r="I39" i="2" s="1"/>
  <c r="I40" i="2" s="1"/>
  <c r="J40" i="2" s="1"/>
  <c r="H40" i="4"/>
  <c r="I39" i="4" s="1"/>
  <c r="I40" i="4" s="1"/>
  <c r="K39" i="4" s="1"/>
  <c r="Z17" i="7"/>
  <c r="H38" i="3"/>
  <c r="H40" i="3" s="1"/>
  <c r="I39" i="3" s="1"/>
  <c r="I40" i="3" s="1"/>
  <c r="P38" i="3"/>
  <c r="Z17" i="3"/>
  <c r="X38" i="3"/>
  <c r="H38" i="2"/>
  <c r="P38" i="2"/>
  <c r="Z17" i="2"/>
  <c r="X38" i="2"/>
  <c r="Z38" i="8"/>
  <c r="I40" i="5"/>
  <c r="K39" i="5" s="1"/>
  <c r="Z17" i="21"/>
  <c r="P38" i="20"/>
  <c r="X38" i="20"/>
  <c r="H40" i="16"/>
  <c r="I39" i="16" s="1"/>
  <c r="I40" i="16" s="1"/>
  <c r="K39" i="16" s="1"/>
  <c r="N39" i="16" s="1"/>
  <c r="Z17" i="4"/>
  <c r="Z27" i="18"/>
  <c r="H38" i="19"/>
  <c r="H40" i="19" s="1"/>
  <c r="I39" i="19" s="1"/>
  <c r="I40" i="19" s="1"/>
  <c r="H38" i="18"/>
  <c r="H40" i="18" s="1"/>
  <c r="I39" i="18" s="1"/>
  <c r="I40" i="18" s="1"/>
  <c r="P38" i="17"/>
  <c r="X38" i="16"/>
  <c r="X40" i="16" s="1"/>
  <c r="Z40" i="16" s="1"/>
  <c r="O38" i="15"/>
  <c r="X38" i="1"/>
  <c r="X38" i="21"/>
  <c r="J40" i="21"/>
  <c r="J40" i="11"/>
  <c r="K39" i="11"/>
  <c r="K39" i="15"/>
  <c r="J40" i="15"/>
  <c r="J40" i="4"/>
  <c r="J40" i="12"/>
  <c r="K39" i="12"/>
  <c r="J40" i="20"/>
  <c r="K39" i="20"/>
  <c r="K39" i="1"/>
  <c r="J40" i="8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K39" i="6"/>
  <c r="K40" i="13"/>
  <c r="L39" i="13" s="1"/>
  <c r="L40" i="13" s="1"/>
  <c r="M39" i="13" s="1"/>
  <c r="M40" i="13" s="1"/>
  <c r="N39" i="21"/>
  <c r="K40" i="21"/>
  <c r="L39" i="21" s="1"/>
  <c r="L40" i="21" s="1"/>
  <c r="M39" i="21" s="1"/>
  <c r="M40" i="21" s="1"/>
  <c r="K39" i="14"/>
  <c r="J40" i="9"/>
  <c r="K39" i="9"/>
  <c r="J40" i="16"/>
  <c r="J40" i="5"/>
  <c r="J40" i="3" l="1"/>
  <c r="K39" i="3"/>
  <c r="N39" i="3" s="1"/>
  <c r="J40" i="17"/>
  <c r="K39" i="17"/>
  <c r="J40" i="18"/>
  <c r="K39" i="18"/>
  <c r="K39" i="19"/>
  <c r="J40" i="19"/>
  <c r="Z38" i="1"/>
  <c r="X40" i="1"/>
  <c r="Z40" i="1" s="1"/>
  <c r="X40" i="17"/>
  <c r="Z40" i="17" s="1"/>
  <c r="Z38" i="17"/>
  <c r="Z38" i="19"/>
  <c r="X40" i="19"/>
  <c r="Z40" i="19" s="1"/>
  <c r="J40" i="7"/>
  <c r="K40" i="10"/>
  <c r="L39" i="10" s="1"/>
  <c r="L40" i="10" s="1"/>
  <c r="M39" i="10" s="1"/>
  <c r="M40" i="10" s="1"/>
  <c r="Z38" i="18"/>
  <c r="X40" i="18"/>
  <c r="Z40" i="18" s="1"/>
  <c r="Z38" i="6"/>
  <c r="X40" i="6"/>
  <c r="Z40" i="6" s="1"/>
  <c r="Z38" i="20"/>
  <c r="X40" i="20"/>
  <c r="Z40" i="20" s="1"/>
  <c r="Z38" i="3"/>
  <c r="X40" i="3"/>
  <c r="Z40" i="3" s="1"/>
  <c r="Z38" i="4"/>
  <c r="X40" i="4"/>
  <c r="Z40" i="4" s="1"/>
  <c r="X40" i="9"/>
  <c r="Z40" i="9" s="1"/>
  <c r="Z38" i="9"/>
  <c r="K40" i="16"/>
  <c r="L39" i="16" s="1"/>
  <c r="L40" i="16" s="1"/>
  <c r="M39" i="16" s="1"/>
  <c r="M40" i="16" s="1"/>
  <c r="O39" i="16" s="1"/>
  <c r="J40" i="13"/>
  <c r="Z38" i="10"/>
  <c r="X40" i="10"/>
  <c r="Z40" i="10" s="1"/>
  <c r="Z38" i="16"/>
  <c r="Z38" i="13"/>
  <c r="X40" i="13"/>
  <c r="Z40" i="13" s="1"/>
  <c r="Z38" i="14"/>
  <c r="X40" i="14"/>
  <c r="Z40" i="14" s="1"/>
  <c r="Z38" i="5"/>
  <c r="X40" i="5"/>
  <c r="Z40" i="5" s="1"/>
  <c r="K39" i="2"/>
  <c r="N39" i="2" s="1"/>
  <c r="Z38" i="2"/>
  <c r="X40" i="2"/>
  <c r="Z40" i="2" s="1"/>
  <c r="Z38" i="11"/>
  <c r="X40" i="11"/>
  <c r="Z40" i="11" s="1"/>
  <c r="Z38" i="21"/>
  <c r="X40" i="21"/>
  <c r="Z40" i="21" s="1"/>
  <c r="N39" i="1"/>
  <c r="K40" i="1"/>
  <c r="L39" i="1" s="1"/>
  <c r="L40" i="1" s="1"/>
  <c r="M39" i="1" s="1"/>
  <c r="M40" i="1" s="1"/>
  <c r="N40" i="5"/>
  <c r="O39" i="5"/>
  <c r="N40" i="21"/>
  <c r="O39" i="21"/>
  <c r="N40" i="13"/>
  <c r="O39" i="13"/>
  <c r="O39" i="8"/>
  <c r="N40" i="8"/>
  <c r="N39" i="4"/>
  <c r="K40" i="4"/>
  <c r="L39" i="4" s="1"/>
  <c r="L40" i="4" s="1"/>
  <c r="M39" i="4" s="1"/>
  <c r="M40" i="4" s="1"/>
  <c r="N39" i="19"/>
  <c r="K40" i="19"/>
  <c r="L39" i="19" s="1"/>
  <c r="L40" i="19" s="1"/>
  <c r="M39" i="19" s="1"/>
  <c r="M40" i="19" s="1"/>
  <c r="N39" i="14"/>
  <c r="K40" i="14"/>
  <c r="L39" i="14" s="1"/>
  <c r="L40" i="14" s="1"/>
  <c r="M39" i="14" s="1"/>
  <c r="M40" i="14" s="1"/>
  <c r="N40" i="16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K40" i="2"/>
  <c r="L39" i="2" s="1"/>
  <c r="L40" i="2" s="1"/>
  <c r="M39" i="2" s="1"/>
  <c r="M40" i="2" s="1"/>
  <c r="K40" i="3"/>
  <c r="L39" i="3" s="1"/>
  <c r="L40" i="3" s="1"/>
  <c r="M39" i="3" s="1"/>
  <c r="M40" i="3" s="1"/>
  <c r="N39" i="20"/>
  <c r="K40" i="20"/>
  <c r="L39" i="20" s="1"/>
  <c r="L40" i="20" s="1"/>
  <c r="M39" i="20" s="1"/>
  <c r="M40" i="20" s="1"/>
  <c r="N39" i="9"/>
  <c r="K40" i="9"/>
  <c r="L39" i="9" s="1"/>
  <c r="L40" i="9" s="1"/>
  <c r="M39" i="9" s="1"/>
  <c r="M40" i="9" s="1"/>
  <c r="N39" i="15"/>
  <c r="K40" i="15"/>
  <c r="L39" i="15" s="1"/>
  <c r="L40" i="15" s="1"/>
  <c r="M39" i="15" s="1"/>
  <c r="M40" i="15" s="1"/>
  <c r="N40" i="10"/>
  <c r="O39" i="10"/>
  <c r="N39" i="7"/>
  <c r="K40" i="7"/>
  <c r="L39" i="7" s="1"/>
  <c r="L40" i="7" s="1"/>
  <c r="M39" i="7" s="1"/>
  <c r="M40" i="7" s="1"/>
  <c r="N39" i="6"/>
  <c r="K40" i="6"/>
  <c r="L39" i="6" s="1"/>
  <c r="L40" i="6" s="1"/>
  <c r="M39" i="6" s="1"/>
  <c r="M40" i="6" s="1"/>
  <c r="N39" i="17"/>
  <c r="K40" i="17"/>
  <c r="L39" i="17" s="1"/>
  <c r="L40" i="17" s="1"/>
  <c r="M39" i="17" s="1"/>
  <c r="M40" i="17" s="1"/>
  <c r="K40" i="18" l="1"/>
  <c r="L39" i="18" s="1"/>
  <c r="L40" i="18" s="1"/>
  <c r="M39" i="18" s="1"/>
  <c r="M40" i="18" s="1"/>
  <c r="N39" i="18"/>
  <c r="N40" i="6"/>
  <c r="O39" i="6"/>
  <c r="O39" i="11"/>
  <c r="N40" i="11"/>
  <c r="R39" i="13"/>
  <c r="O40" i="13"/>
  <c r="P39" i="13" s="1"/>
  <c r="P40" i="13" s="1"/>
  <c r="Q39" i="13" s="1"/>
  <c r="Q40" i="13" s="1"/>
  <c r="N40" i="7"/>
  <c r="O39" i="7"/>
  <c r="O39" i="12"/>
  <c r="N40" i="12"/>
  <c r="R39" i="21"/>
  <c r="O40" i="21"/>
  <c r="P39" i="21" s="1"/>
  <c r="P40" i="21" s="1"/>
  <c r="Q39" i="21" s="1"/>
  <c r="Q40" i="21" s="1"/>
  <c r="O39" i="3"/>
  <c r="N40" i="3"/>
  <c r="R39" i="5"/>
  <c r="O40" i="5"/>
  <c r="P39" i="5" s="1"/>
  <c r="P40" i="5" s="1"/>
  <c r="Q39" i="5" s="1"/>
  <c r="Q40" i="5" s="1"/>
  <c r="O40" i="16"/>
  <c r="P39" i="16" s="1"/>
  <c r="P40" i="16" s="1"/>
  <c r="Q39" i="16" s="1"/>
  <c r="Q40" i="16" s="1"/>
  <c r="R39" i="16"/>
  <c r="N40" i="2"/>
  <c r="O39" i="2"/>
  <c r="N40" i="9"/>
  <c r="O39" i="9"/>
  <c r="O39" i="19"/>
  <c r="N40" i="19"/>
  <c r="O39" i="20"/>
  <c r="N40" i="20"/>
  <c r="R39" i="10"/>
  <c r="O40" i="10"/>
  <c r="P39" i="10" s="1"/>
  <c r="P40" i="10" s="1"/>
  <c r="Q39" i="10" s="1"/>
  <c r="Q40" i="10" s="1"/>
  <c r="O39" i="4"/>
  <c r="N40" i="4"/>
  <c r="N40" i="17"/>
  <c r="O39" i="17"/>
  <c r="N40" i="15"/>
  <c r="O39" i="15"/>
  <c r="N40" i="14"/>
  <c r="O39" i="14"/>
  <c r="N40" i="1"/>
  <c r="O39" i="1"/>
  <c r="O40" i="8"/>
  <c r="P39" i="8" s="1"/>
  <c r="P40" i="8" s="1"/>
  <c r="Q39" i="8" s="1"/>
  <c r="Q40" i="8" s="1"/>
  <c r="R39" i="8"/>
  <c r="O39" i="18" l="1"/>
  <c r="N40" i="18"/>
  <c r="O40" i="7"/>
  <c r="P39" i="7" s="1"/>
  <c r="P40" i="7" s="1"/>
  <c r="Q39" i="7" s="1"/>
  <c r="Q40" i="7" s="1"/>
  <c r="R39" i="7"/>
  <c r="O40" i="1"/>
  <c r="P39" i="1" s="1"/>
  <c r="P40" i="1" s="1"/>
  <c r="Q39" i="1" s="1"/>
  <c r="Q40" i="1" s="1"/>
  <c r="R39" i="1"/>
  <c r="O40" i="14"/>
  <c r="P39" i="14" s="1"/>
  <c r="P40" i="14" s="1"/>
  <c r="Q39" i="14" s="1"/>
  <c r="Q40" i="14" s="1"/>
  <c r="R39" i="14"/>
  <c r="S39" i="13"/>
  <c r="R40" i="13"/>
  <c r="O40" i="3"/>
  <c r="P39" i="3" s="1"/>
  <c r="P40" i="3" s="1"/>
  <c r="Q39" i="3" s="1"/>
  <c r="Q40" i="3" s="1"/>
  <c r="R39" i="3"/>
  <c r="R39" i="2"/>
  <c r="O40" i="2"/>
  <c r="P39" i="2" s="1"/>
  <c r="P40" i="2" s="1"/>
  <c r="Q39" i="2" s="1"/>
  <c r="Q40" i="2" s="1"/>
  <c r="O40" i="6"/>
  <c r="P39" i="6" s="1"/>
  <c r="P40" i="6" s="1"/>
  <c r="Q39" i="6" s="1"/>
  <c r="Q40" i="6" s="1"/>
  <c r="R39" i="6"/>
  <c r="S39" i="5"/>
  <c r="R40" i="5"/>
  <c r="R39" i="4"/>
  <c r="O40" i="4"/>
  <c r="P39" i="4" s="1"/>
  <c r="P40" i="4" s="1"/>
  <c r="Q39" i="4" s="1"/>
  <c r="Q40" i="4" s="1"/>
  <c r="O40" i="19"/>
  <c r="P39" i="19" s="1"/>
  <c r="P40" i="19" s="1"/>
  <c r="Q39" i="19" s="1"/>
  <c r="Q40" i="19" s="1"/>
  <c r="R39" i="19"/>
  <c r="S39" i="10"/>
  <c r="R40" i="10"/>
  <c r="O40" i="9"/>
  <c r="P39" i="9" s="1"/>
  <c r="P40" i="9" s="1"/>
  <c r="Q39" i="9" s="1"/>
  <c r="Q40" i="9" s="1"/>
  <c r="R39" i="9"/>
  <c r="O40" i="15"/>
  <c r="P39" i="15" s="1"/>
  <c r="P40" i="15" s="1"/>
  <c r="Q39" i="15" s="1"/>
  <c r="Q40" i="15" s="1"/>
  <c r="R39" i="15"/>
  <c r="S39" i="21"/>
  <c r="R40" i="21"/>
  <c r="O40" i="11"/>
  <c r="P39" i="11" s="1"/>
  <c r="P40" i="11" s="1"/>
  <c r="Q39" i="11" s="1"/>
  <c r="Q40" i="11" s="1"/>
  <c r="R39" i="11"/>
  <c r="O40" i="17"/>
  <c r="P39" i="17" s="1"/>
  <c r="P40" i="17" s="1"/>
  <c r="Q39" i="17" s="1"/>
  <c r="Q40" i="17" s="1"/>
  <c r="R39" i="17"/>
  <c r="R40" i="8"/>
  <c r="S39" i="8"/>
  <c r="R39" i="20"/>
  <c r="O40" i="20"/>
  <c r="P39" i="20" s="1"/>
  <c r="P40" i="20" s="1"/>
  <c r="Q39" i="20" s="1"/>
  <c r="Q40" i="20" s="1"/>
  <c r="S39" i="16"/>
  <c r="R40" i="16"/>
  <c r="R39" i="12"/>
  <c r="O40" i="12"/>
  <c r="P39" i="12" s="1"/>
  <c r="P40" i="12" s="1"/>
  <c r="Q39" i="12" s="1"/>
  <c r="Q40" i="12" s="1"/>
  <c r="R39" i="18" l="1"/>
  <c r="O40" i="18"/>
  <c r="P39" i="18" s="1"/>
  <c r="P40" i="18" s="1"/>
  <c r="Q39" i="18" s="1"/>
  <c r="Q40" i="18" s="1"/>
  <c r="V39" i="13"/>
  <c r="S40" i="13"/>
  <c r="T39" i="13" s="1"/>
  <c r="T40" i="13" s="1"/>
  <c r="U39" i="13" s="1"/>
  <c r="U40" i="13" s="1"/>
  <c r="V40" i="13" s="1"/>
  <c r="W40" i="13" s="1"/>
  <c r="R40" i="11"/>
  <c r="S39" i="11"/>
  <c r="S39" i="6"/>
  <c r="R40" i="6"/>
  <c r="V39" i="16"/>
  <c r="S40" i="16"/>
  <c r="T39" i="16" s="1"/>
  <c r="T40" i="16" s="1"/>
  <c r="U39" i="16" s="1"/>
  <c r="U40" i="16" s="1"/>
  <c r="V40" i="16" s="1"/>
  <c r="W40" i="16" s="1"/>
  <c r="R40" i="20"/>
  <c r="S39" i="20"/>
  <c r="R40" i="19"/>
  <c r="S39" i="19"/>
  <c r="R40" i="4"/>
  <c r="S39" i="4"/>
  <c r="R40" i="15"/>
  <c r="S39" i="15"/>
  <c r="S39" i="1"/>
  <c r="R40" i="1"/>
  <c r="R40" i="12"/>
  <c r="S39" i="12"/>
  <c r="V39" i="10"/>
  <c r="S40" i="10"/>
  <c r="T39" i="10" s="1"/>
  <c r="T40" i="10" s="1"/>
  <c r="U39" i="10" s="1"/>
  <c r="U40" i="10" s="1"/>
  <c r="V40" i="10" s="1"/>
  <c r="W40" i="10" s="1"/>
  <c r="S39" i="2"/>
  <c r="R40" i="2"/>
  <c r="V39" i="21"/>
  <c r="S40" i="21"/>
  <c r="T39" i="21" s="1"/>
  <c r="T40" i="21" s="1"/>
  <c r="U39" i="21" s="1"/>
  <c r="U40" i="21" s="1"/>
  <c r="V40" i="21" s="1"/>
  <c r="W40" i="21" s="1"/>
  <c r="S39" i="14"/>
  <c r="R40" i="14"/>
  <c r="V39" i="8"/>
  <c r="S40" i="8"/>
  <c r="T39" i="8" s="1"/>
  <c r="T40" i="8" s="1"/>
  <c r="U39" i="8" s="1"/>
  <c r="U40" i="8" s="1"/>
  <c r="V40" i="8" s="1"/>
  <c r="W40" i="8" s="1"/>
  <c r="R40" i="17"/>
  <c r="S39" i="17"/>
  <c r="R40" i="9"/>
  <c r="S39" i="9"/>
  <c r="V39" i="5"/>
  <c r="S40" i="5"/>
  <c r="T39" i="5" s="1"/>
  <c r="T40" i="5" s="1"/>
  <c r="U39" i="5" s="1"/>
  <c r="U40" i="5" s="1"/>
  <c r="V40" i="5" s="1"/>
  <c r="W40" i="5" s="1"/>
  <c r="R40" i="3"/>
  <c r="S39" i="3"/>
  <c r="R40" i="7"/>
  <c r="S39" i="7"/>
  <c r="S39" i="18" l="1"/>
  <c r="R40" i="18"/>
  <c r="V39" i="3"/>
  <c r="S40" i="3"/>
  <c r="T39" i="3" s="1"/>
  <c r="T40" i="3" s="1"/>
  <c r="U39" i="3" s="1"/>
  <c r="U40" i="3" s="1"/>
  <c r="V40" i="3" s="1"/>
  <c r="W40" i="3" s="1"/>
  <c r="V39" i="15"/>
  <c r="S40" i="15"/>
  <c r="T39" i="15" s="1"/>
  <c r="T40" i="15" s="1"/>
  <c r="U39" i="15" s="1"/>
  <c r="U40" i="15" s="1"/>
  <c r="V40" i="15" s="1"/>
  <c r="W40" i="15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V39" i="14"/>
  <c r="S40" i="14"/>
  <c r="T39" i="14" s="1"/>
  <c r="T40" i="14" s="1"/>
  <c r="U39" i="14" s="1"/>
  <c r="U40" i="14" s="1"/>
  <c r="V40" i="14" s="1"/>
  <c r="W40" i="14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19"/>
  <c r="S40" i="19"/>
  <c r="T39" i="19" s="1"/>
  <c r="T40" i="19" s="1"/>
  <c r="U39" i="19" s="1"/>
  <c r="U40" i="19" s="1"/>
  <c r="V40" i="19" s="1"/>
  <c r="W40" i="19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17"/>
  <c r="S40" i="17"/>
  <c r="T39" i="17" s="1"/>
  <c r="T40" i="17" s="1"/>
  <c r="U39" i="17" s="1"/>
  <c r="U40" i="17" s="1"/>
  <c r="V40" i="17" s="1"/>
  <c r="W40" i="17" s="1"/>
  <c r="V39" i="20"/>
  <c r="S40" i="20"/>
  <c r="T39" i="20" s="1"/>
  <c r="T40" i="20" s="1"/>
  <c r="U39" i="20" s="1"/>
  <c r="U40" i="20" s="1"/>
  <c r="V40" i="20" s="1"/>
  <c r="W40" i="20" s="1"/>
  <c r="V39" i="2"/>
  <c r="S40" i="2"/>
  <c r="T39" i="2" s="1"/>
  <c r="T40" i="2" s="1"/>
  <c r="U39" i="2" s="1"/>
  <c r="U40" i="2" s="1"/>
  <c r="V40" i="2" s="1"/>
  <c r="W40" i="2" s="1"/>
  <c r="V39" i="18" l="1"/>
  <c r="S40" i="18"/>
  <c r="T39" i="18" s="1"/>
  <c r="T40" i="18" s="1"/>
  <c r="U39" i="18" s="1"/>
  <c r="U40" i="18" s="1"/>
  <c r="V40" i="18" s="1"/>
  <c r="W40" i="18" s="1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<sst xmlns="http://schemas.openxmlformats.org/spreadsheetml/2006/main" count="2205" uniqueCount="87">
  <si>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</si>
  <si>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</si>
  <si>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</si>
  <si>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</si>
  <si>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</si>
  <si>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</si>
  <si>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</si>
  <si>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</si>
  <si>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</si>
  <si>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</si>
  <si>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</si>
  <si>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</si>
  <si>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</si>
  <si>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</si>
  <si>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</si>
  <si>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</si>
  <si>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</si>
  <si>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</si>
  <si>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</si>
  <si>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</si>
  <si>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</si>
  <si>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</si>
  <si>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</si>
  <si>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</si>
  <si>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</si>
  <si>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</si>
  <si>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</si>
  <si>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</si>
  <si>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</si>
  <si>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</si>
  <si>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</si>
  <si>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</si>
  <si>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</si>
  <si>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</si>
  <si>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</si>
  <si>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</si>
  <si>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</si>
  <si>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</si>
  <si>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</si>
  <si>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</si>
  <si>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</si>
  <si>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</si>
  <si>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</si>
  <si>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</si>
  <si>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</si>
  <si>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</si>
  <si>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</si>
  <si>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</si>
  <si>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</si>
  <si>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</si>
  <si>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</si>
  <si>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</si>
  <si>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</si>
  <si>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</si>
  <si>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</si>
  <si>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</si>
  <si>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</si>
  <si>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</si>
  <si>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</si>
  <si>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</si>
  <si>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</si>
  <si>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</si>
  <si>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</si>
  <si>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</si>
  <si>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management                                   ) for 1st Quarter ended 30 September 2023 (Figures Finalised as at 2023/10/16)</t>
  </si>
  <si>
    <t>Mpumalanga: Mkhondo (MP303) - Table C7 Quarterly Budgeted Cash Flows ( Waste management                                   ) for 1st Quarter ended 30 September 2023 (Figures Finalised as at 2023/10/16)</t>
  </si>
  <si>
    <t>Mpumalanga: Pixley Ka Seme (MP) (MP304) - Table C7 Quarterly Budgeted Cash Flows ( Waste management                                   ) for 1st Quarter ended 30 September 2023 (Figures Finalised as at 2023/10/16)</t>
  </si>
  <si>
    <t>Mpumalanga: Lekwa (MP305) - Table C7 Quarterly Budgeted Cash Flows ( Waste management                                   ) for 1st Quarter ended 30 September 2023 (Figures Finalised as at 2023/10/16)</t>
  </si>
  <si>
    <t>Mpumalanga: Dipaleseng (MP306) - Table C7 Quarterly Budgeted Cash Flows ( Waste management                                   ) for 1st Quarter ended 30 September 2023 (Figures Finalised as at 2023/10/16)</t>
  </si>
  <si>
    <t>Mpumalanga: Govan Mbeki (MP307) - Table C7 Quarterly Budgeted Cash Flows ( Waste management                                   ) for 1st Quarter ended 30 September 2023 (Figures Finalised as at 2023/10/16)</t>
  </si>
  <si>
    <t>Mpumalanga: Gert Sibande (DC30) - Table C7 Quarterly Budgeted Cash Flows ( Waste management                                   ) for 1st Quarter ended 30 September 2023 (Figures Finalised as at 2023/10/16)</t>
  </si>
  <si>
    <t>Mpumalanga: Victor Khanye (MP311) - Table C7 Quarterly Budgeted Cash Flows ( Waste management                                   ) for 1st Quarter ended 30 September 2023 (Figures Finalised as at 2023/10/16)</t>
  </si>
  <si>
    <t>Mpumalanga: Emalahleni (MP) (MP312) - Table C7 Quarterly Budgeted Cash Flows ( Waste management                                   ) for 1st Quarter ended 30 September 2023 (Figures Finalised as at 2023/10/16)</t>
  </si>
  <si>
    <t>Mpumalanga: Steve Tshwete (MP313) - Table C7 Quarterly Budgeted Cash Flows ( Waste management                                   ) for 1st Quarter ended 30 September 2023 (Figures Finalised as at 2023/10/16)</t>
  </si>
  <si>
    <t>Mpumalanga: Emakhazeni (MP314) - Table C7 Quarterly Budgeted Cash Flows ( Waste management                                   ) for 1st Quarter ended 30 September 2023 (Figures Finalised as at 2023/10/16)</t>
  </si>
  <si>
    <t>Mpumalanga: Thembisile Hani (MP315) - Table C7 Quarterly Budgeted Cash Flows ( Waste management                                   ) for 1st Quarter ended 30 September 2023 (Figures Finalised as at 2023/10/16)</t>
  </si>
  <si>
    <t>Mpumalanga: Dr J.S. Moroka (MP316) - Table C7 Quarterly Budgeted Cash Flows ( Waste management                                   ) for 1st Quarter ended 30 September 2023 (Figures Finalised as at 2023/10/16)</t>
  </si>
  <si>
    <t>Mpumalanga: Nkangala (DC31) - Table C7 Quarterly Budgeted Cash Flows ( Waste management                                   ) for 1st Quarter ended 30 September 2023 (Figures Finalised as at 2023/10/16)</t>
  </si>
  <si>
    <t>Mpumalanga: Thaba Chweu (MP321) - Table C7 Quarterly Budgeted Cash Flows ( Waste management                                   ) for 1st Quarter ended 30 September 2023 (Figures Finalised as at 2023/10/16)</t>
  </si>
  <si>
    <t>Mpumalanga: Nkomazi (MP324) - Table C7 Quarterly Budgeted Cash Flows ( Waste management                                   ) for 1st Quarter ended 30 September 2023 (Figures Finalised as at 2023/10/16)</t>
  </si>
  <si>
    <t>Mpumalanga: Bushbuckridge (MP325) - Table C7 Quarterly Budgeted Cash Flows ( Waste management                                   ) for 1st Quarter ended 30 September 2023 (Figures Finalised as at 2023/10/16)</t>
  </si>
  <si>
    <t>Mpumalanga: City of Mbombela (MP326) - Table C7 Quarterly Budgeted Cash Flows ( Waste management                                   ) for 1st Quarter ended 30 September 2023 (Figures Finalised as at 2023/10/16)</t>
  </si>
  <si>
    <t>Mpumalanga: Ehlanzeni (DC32)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</si>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</sst>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262610364</v>
      </c>
      <c r="D7" s="18"/>
      <c r="E7" s="19">
        <v>564608429</v>
      </c>
      <c r="F7" s="20">
        <v>564608429</v>
      </c>
      <c r="G7" s="20">
        <v>21482452</v>
      </c>
      <c r="H7" s="20">
        <v>24493736</v>
      </c>
      <c r="I7" s="20">
        <v>22003417</v>
      </c>
      <c r="J7" s="20">
        <v>67979605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67979605</v>
      </c>
      <c r="X7" s="20">
        <v>141152112</v>
      </c>
      <c r="Y7" s="20">
        <v>-73172507</v>
      </c>
      <c r="Z7" s="21">
        <v>-51.839470173850465</v>
      </c>
      <c r="AA7" s="22">
        <v>564608429</v>
      </c>
    </row>
    <row r="8" spans="1:27" ht="13.5" x14ac:dyDescent="0.25">
      <c r="A8" s="23" t="s">
        <v>36</v>
      </c>
      <c r="B8" s="17" t="s">
        <v>32</v>
      </c>
      <c r="C8" s="18">
        <v>-1985347</v>
      </c>
      <c r="D8" s="18"/>
      <c r="E8" s="19">
        <v>32975</v>
      </c>
      <c r="F8" s="20">
        <v>32975</v>
      </c>
      <c r="G8" s="20">
        <v>39732</v>
      </c>
      <c r="H8" s="20">
        <v>45138</v>
      </c>
      <c r="I8" s="20">
        <v>41844</v>
      </c>
      <c r="J8" s="20">
        <v>126714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126714</v>
      </c>
      <c r="X8" s="20">
        <v>8244</v>
      </c>
      <c r="Y8" s="20">
        <v>118470</v>
      </c>
      <c r="Z8" s="21">
        <v>1437.0451237263464</v>
      </c>
      <c r="AA8" s="22">
        <v>32975</v>
      </c>
    </row>
    <row r="9" spans="1:27" ht="13.5" x14ac:dyDescent="0.25">
      <c r="A9" s="23" t="s">
        <v>37</v>
      </c>
      <c r="B9" s="17" t="s">
        <v>6</v>
      </c>
      <c r="C9" s="18">
        <v>146941644</v>
      </c>
      <c r="D9" s="18"/>
      <c r="E9" s="19">
        <v>98159342</v>
      </c>
      <c r="F9" s="20">
        <v>98159342</v>
      </c>
      <c r="G9" s="20">
        <v>61595966</v>
      </c>
      <c r="H9" s="20">
        <v>428240</v>
      </c>
      <c r="I9" s="20">
        <v>-612720</v>
      </c>
      <c r="J9" s="20">
        <v>61411486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61411486</v>
      </c>
      <c r="X9" s="20">
        <v>25289861</v>
      </c>
      <c r="Y9" s="20">
        <v>36121625</v>
      </c>
      <c r="Z9" s="21">
        <v>142.8304607921728</v>
      </c>
      <c r="AA9" s="22">
        <v>98159342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1000000</v>
      </c>
      <c r="F10" s="20">
        <v>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5125002</v>
      </c>
      <c r="Y10" s="20">
        <v>-5125002</v>
      </c>
      <c r="Z10" s="21">
        <v>-100</v>
      </c>
      <c r="AA10" s="22">
        <v>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-163267830</v>
      </c>
      <c r="D14" s="18"/>
      <c r="E14" s="19">
        <v>-312065897</v>
      </c>
      <c r="F14" s="20">
        <v>-312065897</v>
      </c>
      <c r="G14" s="20">
        <v>-21004555</v>
      </c>
      <c r="H14" s="20">
        <v>-14357446</v>
      </c>
      <c r="I14" s="20">
        <v>-20263928</v>
      </c>
      <c r="J14" s="20">
        <v>-55625929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-55625929</v>
      </c>
      <c r="X14" s="20">
        <v>-78016488</v>
      </c>
      <c r="Y14" s="20">
        <v>22390559</v>
      </c>
      <c r="Z14" s="21">
        <v>-28.699778180222623</v>
      </c>
      <c r="AA14" s="22">
        <v>-312065897</v>
      </c>
    </row>
    <row r="15" spans="1:27" ht="13.5" x14ac:dyDescent="0.25">
      <c r="A15" s="23" t="s">
        <v>43</v>
      </c>
      <c r="B15" s="17" t="s">
        <v>32</v>
      </c>
      <c r="C15" s="18">
        <v>-1093894</v>
      </c>
      <c r="D15" s="18"/>
      <c r="E15" s="19">
        <v>-253696</v>
      </c>
      <c r="F15" s="20">
        <v>-253696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-8124</v>
      </c>
      <c r="Y15" s="20">
        <v>8124</v>
      </c>
      <c r="Z15" s="21">
        <v>-100</v>
      </c>
      <c r="AA15" s="22">
        <v>-253696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243204937</v>
      </c>
      <c r="D17" s="26">
        <f>SUM(D6:D16)</f>
        <v>0</v>
      </c>
      <c r="E17" s="27">
        <f t="shared" si="0"/>
        <v>351481153</v>
      </c>
      <c r="F17" s="28">
        <f t="shared" si="0"/>
        <v>351481153</v>
      </c>
      <c r="G17" s="28">
        <f t="shared" si="0"/>
        <v>62113595</v>
      </c>
      <c r="H17" s="28">
        <f t="shared" si="0"/>
        <v>10609668</v>
      </c>
      <c r="I17" s="28">
        <f t="shared" si="0"/>
        <v>1168613</v>
      </c>
      <c r="J17" s="28">
        <f t="shared" si="0"/>
        <v>73891876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73891876</v>
      </c>
      <c r="X17" s="28">
        <f t="shared" si="0"/>
        <v>93550607</v>
      </c>
      <c r="Y17" s="28">
        <f t="shared" si="0"/>
        <v>-19658731</v>
      </c>
      <c r="Z17" s="29">
        <f>+IF(X17&lt;&gt;0,+(Y17/X17)*100,0)</f>
        <v>-21.014006889340653</v>
      </c>
      <c r="AA17" s="30">
        <f>SUM(AA6:AA16)</f>
        <v>351481153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-30158853</v>
      </c>
      <c r="D26" s="18"/>
      <c r="E26" s="19">
        <v>-66631000</v>
      </c>
      <c r="F26" s="20">
        <v>-66631000</v>
      </c>
      <c r="G26" s="20">
        <v>-12169007</v>
      </c>
      <c r="H26" s="20">
        <v>-4201669</v>
      </c>
      <c r="I26" s="20">
        <v>-5954810</v>
      </c>
      <c r="J26" s="20">
        <v>-22325486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-22325486</v>
      </c>
      <c r="X26" s="20">
        <v>-16657749</v>
      </c>
      <c r="Y26" s="20">
        <v>-5667737</v>
      </c>
      <c r="Z26" s="21">
        <v>34.024627217038748</v>
      </c>
      <c r="AA26" s="22">
        <v>-66631000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-30158853</v>
      </c>
      <c r="D27" s="26">
        <f>SUM(D21:D26)</f>
        <v>0</v>
      </c>
      <c r="E27" s="27">
        <f t="shared" si="1"/>
        <v>-66631000</v>
      </c>
      <c r="F27" s="28">
        <f t="shared" si="1"/>
        <v>-66631000</v>
      </c>
      <c r="G27" s="28">
        <f t="shared" si="1"/>
        <v>-12169007</v>
      </c>
      <c r="H27" s="28">
        <f t="shared" si="1"/>
        <v>-4201669</v>
      </c>
      <c r="I27" s="28">
        <f t="shared" si="1"/>
        <v>-5954810</v>
      </c>
      <c r="J27" s="28">
        <f t="shared" si="1"/>
        <v>-22325486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-22325486</v>
      </c>
      <c r="X27" s="28">
        <f t="shared" si="1"/>
        <v>-16657749</v>
      </c>
      <c r="Y27" s="28">
        <f t="shared" si="1"/>
        <v>-5667737</v>
      </c>
      <c r="Z27" s="29">
        <f>+IF(X27&lt;&gt;0,+(Y27/X27)*100,0)</f>
        <v>34.024627217038748</v>
      </c>
      <c r="AA27" s="30">
        <f>SUM(AA21:AA26)</f>
        <v>-66631000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-133744</v>
      </c>
      <c r="D33" s="18"/>
      <c r="E33" s="19"/>
      <c r="F33" s="20"/>
      <c r="G33" s="20">
        <v>-1114</v>
      </c>
      <c r="H33" s="36">
        <v>-2736</v>
      </c>
      <c r="I33" s="36">
        <v>-1974</v>
      </c>
      <c r="J33" s="36">
        <v>-5824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-5824</v>
      </c>
      <c r="X33" s="36"/>
      <c r="Y33" s="20">
        <v>-5824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-133744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-1114</v>
      </c>
      <c r="H36" s="28">
        <f t="shared" si="2"/>
        <v>-2736</v>
      </c>
      <c r="I36" s="28">
        <f t="shared" si="2"/>
        <v>-1974</v>
      </c>
      <c r="J36" s="28">
        <f t="shared" si="2"/>
        <v>-5824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-5824</v>
      </c>
      <c r="X36" s="28">
        <f t="shared" si="2"/>
        <v>0</v>
      </c>
      <c r="Y36" s="28">
        <f t="shared" si="2"/>
        <v>-5824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212912340</v>
      </c>
      <c r="D38" s="32">
        <f>+D17+D27+D36</f>
        <v>0</v>
      </c>
      <c r="E38" s="33">
        <f t="shared" si="3"/>
        <v>284850153</v>
      </c>
      <c r="F38" s="2">
        <f t="shared" si="3"/>
        <v>284850153</v>
      </c>
      <c r="G38" s="2">
        <f t="shared" si="3"/>
        <v>49943474</v>
      </c>
      <c r="H38" s="2">
        <f t="shared" si="3"/>
        <v>6405263</v>
      </c>
      <c r="I38" s="2">
        <f t="shared" si="3"/>
        <v>-4788171</v>
      </c>
      <c r="J38" s="2">
        <f t="shared" si="3"/>
        <v>51560566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51560566</v>
      </c>
      <c r="X38" s="2">
        <f t="shared" si="3"/>
        <v>76892858</v>
      </c>
      <c r="Y38" s="2">
        <f t="shared" si="3"/>
        <v>-25332292</v>
      </c>
      <c r="Z38" s="34">
        <f>+IF(X38&lt;&gt;0,+(Y38/X38)*100,0)</f>
        <v>-32.944921880781173</v>
      </c>
      <c r="AA38" s="35">
        <f>+AA17+AA27+AA36</f>
        <v>284850153</v>
      </c>
    </row>
    <row r="39" spans="1:27" ht="13.5" x14ac:dyDescent="0.25">
      <c r="A39" s="23" t="s">
        <v>61</v>
      </c>
      <c r="B39" s="17"/>
      <c r="C39" s="32">
        <v>410357076</v>
      </c>
      <c r="D39" s="32"/>
      <c r="E39" s="33">
        <v>119003342</v>
      </c>
      <c r="F39" s="2">
        <v>119003342</v>
      </c>
      <c r="G39" s="2">
        <v>621243600</v>
      </c>
      <c r="H39" s="2">
        <f>+G40+H60</f>
        <v>670736150</v>
      </c>
      <c r="I39" s="2">
        <f>+H40+I60</f>
        <v>677141413</v>
      </c>
      <c r="J39" s="2">
        <f>+G39</f>
        <v>621243600</v>
      </c>
      <c r="K39" s="2">
        <f>+I40+K60</f>
        <v>672353242</v>
      </c>
      <c r="L39" s="2">
        <f>+K40+L60</f>
        <v>672353242</v>
      </c>
      <c r="M39" s="2">
        <f>+L40+M60</f>
        <v>672353242</v>
      </c>
      <c r="N39" s="2">
        <f>+K39</f>
        <v>672353242</v>
      </c>
      <c r="O39" s="2">
        <f>+M40+O60</f>
        <v>672353242</v>
      </c>
      <c r="P39" s="2">
        <f>+O40+P60</f>
        <v>672353242</v>
      </c>
      <c r="Q39" s="2">
        <f>+P40+Q60</f>
        <v>672353242</v>
      </c>
      <c r="R39" s="2">
        <f>+O39</f>
        <v>672353242</v>
      </c>
      <c r="S39" s="2">
        <f>+Q40+S60</f>
        <v>672353242</v>
      </c>
      <c r="T39" s="2">
        <f>+S40+T60</f>
        <v>672353242</v>
      </c>
      <c r="U39" s="2">
        <f>+T40+U60</f>
        <v>672353242</v>
      </c>
      <c r="V39" s="2">
        <f>+S39</f>
        <v>672353242</v>
      </c>
      <c r="W39" s="2">
        <f>+G39</f>
        <v>621243600</v>
      </c>
      <c r="X39" s="2">
        <v>119003342</v>
      </c>
      <c r="Y39" s="2">
        <f>+W39-X39</f>
        <v>502240258</v>
      </c>
      <c r="Z39" s="34">
        <f>+IF(X39&lt;&gt;0,+(Y39/X39)*100,0)</f>
        <v>422.03878442338203</v>
      </c>
      <c r="AA39" s="35">
        <v>119003342</v>
      </c>
    </row>
    <row r="40" spans="1:27" ht="13.5" x14ac:dyDescent="0.25">
      <c r="A40" s="41" t="s">
        <v>63</v>
      </c>
      <c r="B40" s="42" t="s">
        <v>62</v>
      </c>
      <c r="C40" s="43">
        <f>+C38+C39</f>
        <v>623269416</v>
      </c>
      <c r="D40" s="43">
        <f t="shared" ref="D40:AA40" si="4">+D38+D39</f>
        <v>0</v>
      </c>
      <c r="E40" s="44">
        <f t="shared" si="4"/>
        <v>403853495</v>
      </c>
      <c r="F40" s="45">
        <f t="shared" si="4"/>
        <v>403853495</v>
      </c>
      <c r="G40" s="45">
        <f t="shared" si="4"/>
        <v>671187074</v>
      </c>
      <c r="H40" s="45">
        <f t="shared" si="4"/>
        <v>677141413</v>
      </c>
      <c r="I40" s="45">
        <f t="shared" si="4"/>
        <v>672353242</v>
      </c>
      <c r="J40" s="45">
        <f>+I40</f>
        <v>672353242</v>
      </c>
      <c r="K40" s="45">
        <f t="shared" si="4"/>
        <v>672353242</v>
      </c>
      <c r="L40" s="45">
        <f t="shared" si="4"/>
        <v>672353242</v>
      </c>
      <c r="M40" s="45">
        <f t="shared" si="4"/>
        <v>672353242</v>
      </c>
      <c r="N40" s="45">
        <f>+M40</f>
        <v>672353242</v>
      </c>
      <c r="O40" s="45">
        <f t="shared" si="4"/>
        <v>672353242</v>
      </c>
      <c r="P40" s="45">
        <f t="shared" si="4"/>
        <v>672353242</v>
      </c>
      <c r="Q40" s="45">
        <f t="shared" si="4"/>
        <v>672353242</v>
      </c>
      <c r="R40" s="45">
        <f>+Q40</f>
        <v>672353242</v>
      </c>
      <c r="S40" s="45">
        <f t="shared" si="4"/>
        <v>672353242</v>
      </c>
      <c r="T40" s="45">
        <f t="shared" si="4"/>
        <v>672353242</v>
      </c>
      <c r="U40" s="45">
        <f t="shared" si="4"/>
        <v>672353242</v>
      </c>
      <c r="V40" s="45">
        <f>+U40</f>
        <v>672353242</v>
      </c>
      <c r="W40" s="45">
        <f>+V40</f>
        <v>672353242</v>
      </c>
      <c r="X40" s="45">
        <f t="shared" si="4"/>
        <v>195896200</v>
      </c>
      <c r="Y40" s="45">
        <f t="shared" si="4"/>
        <v>476907966</v>
      </c>
      <c r="Z40" s="46">
        <f>+IF(X40&lt;&gt;0,+(Y40/X40)*100,0)</f>
        <v>243.44931958863927</v>
      </c>
      <c r="AA40" s="47">
        <f t="shared" si="4"/>
        <v>403853495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621243600</v>
      </c>
      <c r="H60">
        <v>-450924</v>
      </c>
      <c r="J60">
        <v>621243600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491</v>
      </c>
      <c r="J8" s="20">
        <v>491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491</v>
      </c>
      <c r="X8" s="20"/>
      <c r="Y8" s="20">
        <v>491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491</v>
      </c>
      <c r="J17" s="28">
        <f t="shared" si="0"/>
        <v>491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491</v>
      </c>
      <c r="X17" s="28">
        <f t="shared" si="0"/>
        <v>0</v>
      </c>
      <c r="Y17" s="28">
        <f t="shared" si="0"/>
        <v>491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491</v>
      </c>
      <c r="J38" s="2">
        <f t="shared" si="3"/>
        <v>491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491</v>
      </c>
      <c r="X38" s="2">
        <f t="shared" si="3"/>
        <v>0</v>
      </c>
      <c r="Y38" s="2">
        <f t="shared" si="3"/>
        <v>491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491</v>
      </c>
      <c r="L39" s="2">
        <f>+K40+L60</f>
        <v>491</v>
      </c>
      <c r="M39" s="2">
        <f>+L40+M60</f>
        <v>491</v>
      </c>
      <c r="N39" s="2">
        <f>+K39</f>
        <v>491</v>
      </c>
      <c r="O39" s="2">
        <f>+M40+O60</f>
        <v>491</v>
      </c>
      <c r="P39" s="2">
        <f>+O40+P60</f>
        <v>491</v>
      </c>
      <c r="Q39" s="2">
        <f>+P40+Q60</f>
        <v>491</v>
      </c>
      <c r="R39" s="2">
        <f>+O39</f>
        <v>491</v>
      </c>
      <c r="S39" s="2">
        <f>+Q40+S60</f>
        <v>491</v>
      </c>
      <c r="T39" s="2">
        <f>+S40+T60</f>
        <v>491</v>
      </c>
      <c r="U39" s="2">
        <f>+T40+U60</f>
        <v>491</v>
      </c>
      <c r="V39" s="2">
        <f>+S39</f>
        <v>491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491</v>
      </c>
      <c r="J40" s="45">
        <f>+I40</f>
        <v>491</v>
      </c>
      <c r="K40" s="45">
        <f t="shared" si="4"/>
        <v>491</v>
      </c>
      <c r="L40" s="45">
        <f t="shared" si="4"/>
        <v>491</v>
      </c>
      <c r="M40" s="45">
        <f t="shared" si="4"/>
        <v>491</v>
      </c>
      <c r="N40" s="45">
        <f>+M40</f>
        <v>491</v>
      </c>
      <c r="O40" s="45">
        <f t="shared" si="4"/>
        <v>491</v>
      </c>
      <c r="P40" s="45">
        <f t="shared" si="4"/>
        <v>491</v>
      </c>
      <c r="Q40" s="45">
        <f t="shared" si="4"/>
        <v>491</v>
      </c>
      <c r="R40" s="45">
        <f>+Q40</f>
        <v>491</v>
      </c>
      <c r="S40" s="45">
        <f t="shared" si="4"/>
        <v>491</v>
      </c>
      <c r="T40" s="45">
        <f t="shared" si="4"/>
        <v>491</v>
      </c>
      <c r="U40" s="45">
        <f t="shared" si="4"/>
        <v>491</v>
      </c>
      <c r="V40" s="45">
        <f>+U40</f>
        <v>491</v>
      </c>
      <c r="W40" s="45">
        <f>+V40</f>
        <v>491</v>
      </c>
      <c r="X40" s="45">
        <f t="shared" si="4"/>
        <v>0</v>
      </c>
      <c r="Y40" s="45">
        <f t="shared" si="4"/>
        <v>491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5592840</v>
      </c>
      <c r="D7" s="18"/>
      <c r="E7" s="19">
        <v>17114551</v>
      </c>
      <c r="F7" s="20">
        <v>17114551</v>
      </c>
      <c r="G7" s="20"/>
      <c r="H7" s="20">
        <v>484470</v>
      </c>
      <c r="I7" s="20">
        <v>575952</v>
      </c>
      <c r="J7" s="20">
        <v>1060422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1060422</v>
      </c>
      <c r="X7" s="20">
        <v>4278639</v>
      </c>
      <c r="Y7" s="20">
        <v>-3218217</v>
      </c>
      <c r="Z7" s="21">
        <v>-75.215903935807631</v>
      </c>
      <c r="AA7" s="22">
        <v>17114551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-3788597</v>
      </c>
      <c r="D14" s="18"/>
      <c r="E14" s="19">
        <v>-19950210</v>
      </c>
      <c r="F14" s="20">
        <v>-19950210</v>
      </c>
      <c r="G14" s="20"/>
      <c r="H14" s="20">
        <v>-2002651</v>
      </c>
      <c r="I14" s="20">
        <v>-1678183</v>
      </c>
      <c r="J14" s="20">
        <v>-3680834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-3680834</v>
      </c>
      <c r="X14" s="20">
        <v>-4987548</v>
      </c>
      <c r="Y14" s="20">
        <v>1306714</v>
      </c>
      <c r="Z14" s="21">
        <v>-26.199527302794877</v>
      </c>
      <c r="AA14" s="22">
        <v>-19950210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1804243</v>
      </c>
      <c r="D17" s="26">
        <f>SUM(D6:D16)</f>
        <v>0</v>
      </c>
      <c r="E17" s="27">
        <f t="shared" si="0"/>
        <v>-2835659</v>
      </c>
      <c r="F17" s="28">
        <f t="shared" si="0"/>
        <v>-2835659</v>
      </c>
      <c r="G17" s="28">
        <f t="shared" si="0"/>
        <v>0</v>
      </c>
      <c r="H17" s="28">
        <f t="shared" si="0"/>
        <v>-1518181</v>
      </c>
      <c r="I17" s="28">
        <f t="shared" si="0"/>
        <v>-1102231</v>
      </c>
      <c r="J17" s="28">
        <f t="shared" si="0"/>
        <v>-2620412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-2620412</v>
      </c>
      <c r="X17" s="28">
        <f t="shared" si="0"/>
        <v>-708909</v>
      </c>
      <c r="Y17" s="28">
        <f t="shared" si="0"/>
        <v>-1911503</v>
      </c>
      <c r="Z17" s="29">
        <f>+IF(X17&lt;&gt;0,+(Y17/X17)*100,0)</f>
        <v>269.64010895615655</v>
      </c>
      <c r="AA17" s="30">
        <f>SUM(AA6:AA16)</f>
        <v>-2835659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-5531500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-5531500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-8341</v>
      </c>
      <c r="D33" s="18"/>
      <c r="E33" s="19"/>
      <c r="F33" s="20"/>
      <c r="G33" s="20"/>
      <c r="H33" s="36">
        <v>-726</v>
      </c>
      <c r="I33" s="36"/>
      <c r="J33" s="36">
        <v>-726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-726</v>
      </c>
      <c r="X33" s="36"/>
      <c r="Y33" s="20">
        <v>-726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-8341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-726</v>
      </c>
      <c r="I36" s="28">
        <f t="shared" si="2"/>
        <v>0</v>
      </c>
      <c r="J36" s="28">
        <f t="shared" si="2"/>
        <v>-726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-726</v>
      </c>
      <c r="X36" s="28">
        <f t="shared" si="2"/>
        <v>0</v>
      </c>
      <c r="Y36" s="28">
        <f t="shared" si="2"/>
        <v>-726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-3735598</v>
      </c>
      <c r="D38" s="32">
        <f>+D17+D27+D36</f>
        <v>0</v>
      </c>
      <c r="E38" s="33">
        <f t="shared" si="3"/>
        <v>-7835659</v>
      </c>
      <c r="F38" s="2">
        <f t="shared" si="3"/>
        <v>-7835659</v>
      </c>
      <c r="G38" s="2">
        <f t="shared" si="3"/>
        <v>0</v>
      </c>
      <c r="H38" s="2">
        <f t="shared" si="3"/>
        <v>-1518907</v>
      </c>
      <c r="I38" s="2">
        <f t="shared" si="3"/>
        <v>-1102231</v>
      </c>
      <c r="J38" s="2">
        <f t="shared" si="3"/>
        <v>-2621138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-2621138</v>
      </c>
      <c r="X38" s="2">
        <f t="shared" si="3"/>
        <v>-1958910</v>
      </c>
      <c r="Y38" s="2">
        <f t="shared" si="3"/>
        <v>-662228</v>
      </c>
      <c r="Z38" s="34">
        <f>+IF(X38&lt;&gt;0,+(Y38/X38)*100,0)</f>
        <v>33.805943101010257</v>
      </c>
      <c r="AA38" s="35">
        <f>+AA17+AA27+AA36</f>
        <v>-7835659</v>
      </c>
    </row>
    <row r="39" spans="1:27" ht="13.5" x14ac:dyDescent="0.25">
      <c r="A39" s="23" t="s">
        <v>61</v>
      </c>
      <c r="B39" s="17"/>
      <c r="C39" s="32">
        <v>6011599</v>
      </c>
      <c r="D39" s="32"/>
      <c r="E39" s="33"/>
      <c r="F39" s="2"/>
      <c r="G39" s="2"/>
      <c r="H39" s="2">
        <f>+G40+H60</f>
        <v>0</v>
      </c>
      <c r="I39" s="2">
        <f>+H40+I60</f>
        <v>-1518907</v>
      </c>
      <c r="J39" s="2">
        <f>+G39</f>
        <v>0</v>
      </c>
      <c r="K39" s="2">
        <f>+I40+K60</f>
        <v>-2621138</v>
      </c>
      <c r="L39" s="2">
        <f>+K40+L60</f>
        <v>-2621138</v>
      </c>
      <c r="M39" s="2">
        <f>+L40+M60</f>
        <v>-2621138</v>
      </c>
      <c r="N39" s="2">
        <f>+K39</f>
        <v>-2621138</v>
      </c>
      <c r="O39" s="2">
        <f>+M40+O60</f>
        <v>-2621138</v>
      </c>
      <c r="P39" s="2">
        <f>+O40+P60</f>
        <v>-2621138</v>
      </c>
      <c r="Q39" s="2">
        <f>+P40+Q60</f>
        <v>-2621138</v>
      </c>
      <c r="R39" s="2">
        <f>+O39</f>
        <v>-2621138</v>
      </c>
      <c r="S39" s="2">
        <f>+Q40+S60</f>
        <v>-2621138</v>
      </c>
      <c r="T39" s="2">
        <f>+S40+T60</f>
        <v>-2621138</v>
      </c>
      <c r="U39" s="2">
        <f>+T40+U60</f>
        <v>-2621138</v>
      </c>
      <c r="V39" s="2">
        <f>+S39</f>
        <v>-2621138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2276001</v>
      </c>
      <c r="D40" s="43">
        <f t="shared" ref="D40:AA40" si="4">+D38+D39</f>
        <v>0</v>
      </c>
      <c r="E40" s="44">
        <f t="shared" si="4"/>
        <v>-7835659</v>
      </c>
      <c r="F40" s="45">
        <f t="shared" si="4"/>
        <v>-7835659</v>
      </c>
      <c r="G40" s="45">
        <f t="shared" si="4"/>
        <v>0</v>
      </c>
      <c r="H40" s="45">
        <f t="shared" si="4"/>
        <v>-1518907</v>
      </c>
      <c r="I40" s="45">
        <f t="shared" si="4"/>
        <v>-2621138</v>
      </c>
      <c r="J40" s="45">
        <f>+I40</f>
        <v>-2621138</v>
      </c>
      <c r="K40" s="45">
        <f t="shared" si="4"/>
        <v>-2621138</v>
      </c>
      <c r="L40" s="45">
        <f t="shared" si="4"/>
        <v>-2621138</v>
      </c>
      <c r="M40" s="45">
        <f t="shared" si="4"/>
        <v>-2621138</v>
      </c>
      <c r="N40" s="45">
        <f>+M40</f>
        <v>-2621138</v>
      </c>
      <c r="O40" s="45">
        <f t="shared" si="4"/>
        <v>-2621138</v>
      </c>
      <c r="P40" s="45">
        <f t="shared" si="4"/>
        <v>-2621138</v>
      </c>
      <c r="Q40" s="45">
        <f t="shared" si="4"/>
        <v>-2621138</v>
      </c>
      <c r="R40" s="45">
        <f>+Q40</f>
        <v>-2621138</v>
      </c>
      <c r="S40" s="45">
        <f t="shared" si="4"/>
        <v>-2621138</v>
      </c>
      <c r="T40" s="45">
        <f t="shared" si="4"/>
        <v>-2621138</v>
      </c>
      <c r="U40" s="45">
        <f t="shared" si="4"/>
        <v>-2621138</v>
      </c>
      <c r="V40" s="45">
        <f>+U40</f>
        <v>-2621138</v>
      </c>
      <c r="W40" s="45">
        <f>+V40</f>
        <v>-2621138</v>
      </c>
      <c r="X40" s="45">
        <f t="shared" si="4"/>
        <v>-1958910</v>
      </c>
      <c r="Y40" s="45">
        <f t="shared" si="4"/>
        <v>-662228</v>
      </c>
      <c r="Z40" s="46">
        <f>+IF(X40&lt;&gt;0,+(Y40/X40)*100,0)</f>
        <v>33.805943101010257</v>
      </c>
      <c r="AA40" s="47">
        <f t="shared" si="4"/>
        <v>-7835659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4720448</v>
      </c>
      <c r="D7" s="18"/>
      <c r="E7" s="19">
        <v>6801574</v>
      </c>
      <c r="F7" s="20">
        <v>6801574</v>
      </c>
      <c r="G7" s="20">
        <v>308723</v>
      </c>
      <c r="H7" s="20">
        <v>307017</v>
      </c>
      <c r="I7" s="20">
        <v>415381</v>
      </c>
      <c r="J7" s="20">
        <v>1031121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1031121</v>
      </c>
      <c r="X7" s="20">
        <v>1700391</v>
      </c>
      <c r="Y7" s="20">
        <v>-669270</v>
      </c>
      <c r="Z7" s="21">
        <v>-39.359770782131875</v>
      </c>
      <c r="AA7" s="22">
        <v>6801574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18659904</v>
      </c>
      <c r="F9" s="20">
        <v>18659904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4664976</v>
      </c>
      <c r="Y9" s="20">
        <v>-4664976</v>
      </c>
      <c r="Z9" s="21">
        <v>-100</v>
      </c>
      <c r="AA9" s="22">
        <v>18659904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3402561</v>
      </c>
      <c r="D14" s="18"/>
      <c r="E14" s="19">
        <v>-35294663</v>
      </c>
      <c r="F14" s="20">
        <v>-35294663</v>
      </c>
      <c r="G14" s="20">
        <v>-648913</v>
      </c>
      <c r="H14" s="20">
        <v>-51715</v>
      </c>
      <c r="I14" s="20">
        <v>-807785</v>
      </c>
      <c r="J14" s="20">
        <v>-1508413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-1508413</v>
      </c>
      <c r="X14" s="20">
        <v>-8823666</v>
      </c>
      <c r="Y14" s="20">
        <v>7315253</v>
      </c>
      <c r="Z14" s="21">
        <v>-82.904917298546891</v>
      </c>
      <c r="AA14" s="22">
        <v>-35294663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8123009</v>
      </c>
      <c r="D17" s="26">
        <f>SUM(D6:D16)</f>
        <v>0</v>
      </c>
      <c r="E17" s="27">
        <f t="shared" si="0"/>
        <v>-9833185</v>
      </c>
      <c r="F17" s="28">
        <f t="shared" si="0"/>
        <v>-9833185</v>
      </c>
      <c r="G17" s="28">
        <f t="shared" si="0"/>
        <v>-340190</v>
      </c>
      <c r="H17" s="28">
        <f t="shared" si="0"/>
        <v>255302</v>
      </c>
      <c r="I17" s="28">
        <f t="shared" si="0"/>
        <v>-392404</v>
      </c>
      <c r="J17" s="28">
        <f t="shared" si="0"/>
        <v>-477292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-477292</v>
      </c>
      <c r="X17" s="28">
        <f t="shared" si="0"/>
        <v>-2458299</v>
      </c>
      <c r="Y17" s="28">
        <f t="shared" si="0"/>
        <v>1981007</v>
      </c>
      <c r="Z17" s="29">
        <f>+IF(X17&lt;&gt;0,+(Y17/X17)*100,0)</f>
        <v>-80.584461043998317</v>
      </c>
      <c r="AA17" s="30">
        <f>SUM(AA6:AA16)</f>
        <v>-9833185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-1800000</v>
      </c>
      <c r="F26" s="20">
        <v>-1800000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-450000</v>
      </c>
      <c r="Y26" s="20">
        <v>450000</v>
      </c>
      <c r="Z26" s="21">
        <v>-100</v>
      </c>
      <c r="AA26" s="22">
        <v>-1800000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</v>
      </c>
      <c r="F27" s="28">
        <f t="shared" si="1"/>
        <v>-1800000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-450000</v>
      </c>
      <c r="Y27" s="28">
        <f t="shared" si="1"/>
        <v>450000</v>
      </c>
      <c r="Z27" s="29">
        <f>+IF(X27&lt;&gt;0,+(Y27/X27)*100,0)</f>
        <v>-100</v>
      </c>
      <c r="AA27" s="30">
        <f>SUM(AA21:AA26)</f>
        <v>-1800000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-210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-210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8122799</v>
      </c>
      <c r="D38" s="32">
        <f>+D17+D27+D36</f>
        <v>0</v>
      </c>
      <c r="E38" s="33">
        <f t="shared" si="3"/>
        <v>-11633185</v>
      </c>
      <c r="F38" s="2">
        <f t="shared" si="3"/>
        <v>-11633185</v>
      </c>
      <c r="G38" s="2">
        <f t="shared" si="3"/>
        <v>-340190</v>
      </c>
      <c r="H38" s="2">
        <f t="shared" si="3"/>
        <v>255302</v>
      </c>
      <c r="I38" s="2">
        <f t="shared" si="3"/>
        <v>-392404</v>
      </c>
      <c r="J38" s="2">
        <f t="shared" si="3"/>
        <v>-477292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-477292</v>
      </c>
      <c r="X38" s="2">
        <f t="shared" si="3"/>
        <v>-2908299</v>
      </c>
      <c r="Y38" s="2">
        <f t="shared" si="3"/>
        <v>2431007</v>
      </c>
      <c r="Z38" s="34">
        <f>+IF(X38&lt;&gt;0,+(Y38/X38)*100,0)</f>
        <v>-83.588620014654609</v>
      </c>
      <c r="AA38" s="35">
        <f>+AA17+AA27+AA36</f>
        <v>-11633185</v>
      </c>
    </row>
    <row r="39" spans="1:27" ht="13.5" x14ac:dyDescent="0.25">
      <c r="A39" s="23" t="s">
        <v>61</v>
      </c>
      <c r="B39" s="17"/>
      <c r="C39" s="32">
        <v>-37571268</v>
      </c>
      <c r="D39" s="32"/>
      <c r="E39" s="33"/>
      <c r="F39" s="2"/>
      <c r="G39" s="2">
        <v>-43797107</v>
      </c>
      <c r="H39" s="2">
        <f>+G40+H60</f>
        <v>-44137297</v>
      </c>
      <c r="I39" s="2">
        <f>+H40+I60</f>
        <v>-43881995</v>
      </c>
      <c r="J39" s="2">
        <f>+G39</f>
        <v>-43797107</v>
      </c>
      <c r="K39" s="2">
        <f>+I40+K60</f>
        <v>-44274399</v>
      </c>
      <c r="L39" s="2">
        <f>+K40+L60</f>
        <v>-44274399</v>
      </c>
      <c r="M39" s="2">
        <f>+L40+M60</f>
        <v>-44274399</v>
      </c>
      <c r="N39" s="2">
        <f>+K39</f>
        <v>-44274399</v>
      </c>
      <c r="O39" s="2">
        <f>+M40+O60</f>
        <v>-44274399</v>
      </c>
      <c r="P39" s="2">
        <f>+O40+P60</f>
        <v>-44274399</v>
      </c>
      <c r="Q39" s="2">
        <f>+P40+Q60</f>
        <v>-44274399</v>
      </c>
      <c r="R39" s="2">
        <f>+O39</f>
        <v>-44274399</v>
      </c>
      <c r="S39" s="2">
        <f>+Q40+S60</f>
        <v>-44274399</v>
      </c>
      <c r="T39" s="2">
        <f>+S40+T60</f>
        <v>-44274399</v>
      </c>
      <c r="U39" s="2">
        <f>+T40+U60</f>
        <v>-44274399</v>
      </c>
      <c r="V39" s="2">
        <f>+S39</f>
        <v>-44274399</v>
      </c>
      <c r="W39" s="2">
        <f>+G39</f>
        <v>-43797107</v>
      </c>
      <c r="X39" s="2"/>
      <c r="Y39" s="2">
        <f>+W39-X39</f>
        <v>-43797107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-29448469</v>
      </c>
      <c r="D40" s="43">
        <f t="shared" ref="D40:AA40" si="4">+D38+D39</f>
        <v>0</v>
      </c>
      <c r="E40" s="44">
        <f t="shared" si="4"/>
        <v>-11633185</v>
      </c>
      <c r="F40" s="45">
        <f t="shared" si="4"/>
        <v>-11633185</v>
      </c>
      <c r="G40" s="45">
        <f t="shared" si="4"/>
        <v>-44137297</v>
      </c>
      <c r="H40" s="45">
        <f t="shared" si="4"/>
        <v>-43881995</v>
      </c>
      <c r="I40" s="45">
        <f t="shared" si="4"/>
        <v>-44274399</v>
      </c>
      <c r="J40" s="45">
        <f>+I40</f>
        <v>-44274399</v>
      </c>
      <c r="K40" s="45">
        <f t="shared" si="4"/>
        <v>-44274399</v>
      </c>
      <c r="L40" s="45">
        <f t="shared" si="4"/>
        <v>-44274399</v>
      </c>
      <c r="M40" s="45">
        <f t="shared" si="4"/>
        <v>-44274399</v>
      </c>
      <c r="N40" s="45">
        <f>+M40</f>
        <v>-44274399</v>
      </c>
      <c r="O40" s="45">
        <f t="shared" si="4"/>
        <v>-44274399</v>
      </c>
      <c r="P40" s="45">
        <f t="shared" si="4"/>
        <v>-44274399</v>
      </c>
      <c r="Q40" s="45">
        <f t="shared" si="4"/>
        <v>-44274399</v>
      </c>
      <c r="R40" s="45">
        <f>+Q40</f>
        <v>-44274399</v>
      </c>
      <c r="S40" s="45">
        <f t="shared" si="4"/>
        <v>-44274399</v>
      </c>
      <c r="T40" s="45">
        <f t="shared" si="4"/>
        <v>-44274399</v>
      </c>
      <c r="U40" s="45">
        <f t="shared" si="4"/>
        <v>-44274399</v>
      </c>
      <c r="V40" s="45">
        <f>+U40</f>
        <v>-44274399</v>
      </c>
      <c r="W40" s="45">
        <f>+V40</f>
        <v>-44274399</v>
      </c>
      <c r="X40" s="45">
        <f t="shared" si="4"/>
        <v>-2908299</v>
      </c>
      <c r="Y40" s="45">
        <f t="shared" si="4"/>
        <v>-41366100</v>
      </c>
      <c r="Z40" s="46">
        <f>+IF(X40&lt;&gt;0,+(Y40/X40)*100,0)</f>
        <v>1422.3468769889203</v>
      </c>
      <c r="AA40" s="47">
        <f t="shared" si="4"/>
        <v>-11633185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-43797107</v>
      </c>
      <c r="J60">
        <v>-43797107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13888133</v>
      </c>
      <c r="D7" s="18"/>
      <c r="E7" s="19">
        <v>37400419</v>
      </c>
      <c r="F7" s="20">
        <v>37400419</v>
      </c>
      <c r="G7" s="20">
        <v>1041588</v>
      </c>
      <c r="H7" s="20">
        <v>1174862</v>
      </c>
      <c r="I7" s="20">
        <v>1201267</v>
      </c>
      <c r="J7" s="20">
        <v>3417717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3417717</v>
      </c>
      <c r="X7" s="20">
        <v>9350106</v>
      </c>
      <c r="Y7" s="20">
        <v>-5932389</v>
      </c>
      <c r="Z7" s="21">
        <v>-63.447291399691089</v>
      </c>
      <c r="AA7" s="22">
        <v>37400419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-12336251</v>
      </c>
      <c r="D14" s="18"/>
      <c r="E14" s="19">
        <v>-31799393</v>
      </c>
      <c r="F14" s="20">
        <v>-31799393</v>
      </c>
      <c r="G14" s="20">
        <v>-2570597</v>
      </c>
      <c r="H14" s="20">
        <v>-1488594</v>
      </c>
      <c r="I14" s="20">
        <v>-914859</v>
      </c>
      <c r="J14" s="20">
        <v>-4974050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-4974050</v>
      </c>
      <c r="X14" s="20">
        <v>-7949841</v>
      </c>
      <c r="Y14" s="20">
        <v>2975791</v>
      </c>
      <c r="Z14" s="21">
        <v>-37.432081974972832</v>
      </c>
      <c r="AA14" s="22">
        <v>-31799393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1551917</v>
      </c>
      <c r="D17" s="26">
        <f>SUM(D6:D16)</f>
        <v>0</v>
      </c>
      <c r="E17" s="27">
        <f t="shared" si="0"/>
        <v>5601026</v>
      </c>
      <c r="F17" s="28">
        <f t="shared" si="0"/>
        <v>5601026</v>
      </c>
      <c r="G17" s="28">
        <f t="shared" si="0"/>
        <v>-1529009</v>
      </c>
      <c r="H17" s="28">
        <f t="shared" si="0"/>
        <v>-313732</v>
      </c>
      <c r="I17" s="28">
        <f t="shared" si="0"/>
        <v>286408</v>
      </c>
      <c r="J17" s="28">
        <f t="shared" si="0"/>
        <v>-1556333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-1556333</v>
      </c>
      <c r="X17" s="28">
        <f t="shared" si="0"/>
        <v>1400265</v>
      </c>
      <c r="Y17" s="28">
        <f t="shared" si="0"/>
        <v>-2956598</v>
      </c>
      <c r="Z17" s="29">
        <f>+IF(X17&lt;&gt;0,+(Y17/X17)*100,0)</f>
        <v>-211.14560458198986</v>
      </c>
      <c r="AA17" s="30">
        <f>SUM(AA6:AA16)</f>
        <v>5601026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-18000000</v>
      </c>
      <c r="F26" s="20">
        <v>-18000000</v>
      </c>
      <c r="G26" s="20">
        <v>-2206086</v>
      </c>
      <c r="H26" s="20">
        <v>-3235247</v>
      </c>
      <c r="I26" s="20">
        <v>-4828366</v>
      </c>
      <c r="J26" s="20">
        <v>-10269699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-10269699</v>
      </c>
      <c r="X26" s="20">
        <v>-4500000</v>
      </c>
      <c r="Y26" s="20">
        <v>-5769699</v>
      </c>
      <c r="Z26" s="21">
        <v>128.21553333333333</v>
      </c>
      <c r="AA26" s="22">
        <v>-18000000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-18000000</v>
      </c>
      <c r="F27" s="28">
        <f t="shared" si="1"/>
        <v>-18000000</v>
      </c>
      <c r="G27" s="28">
        <f t="shared" si="1"/>
        <v>-2206086</v>
      </c>
      <c r="H27" s="28">
        <f t="shared" si="1"/>
        <v>-3235247</v>
      </c>
      <c r="I27" s="28">
        <f t="shared" si="1"/>
        <v>-4828366</v>
      </c>
      <c r="J27" s="28">
        <f t="shared" si="1"/>
        <v>-10269699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-10269699</v>
      </c>
      <c r="X27" s="28">
        <f t="shared" si="1"/>
        <v>-4500000</v>
      </c>
      <c r="Y27" s="28">
        <f t="shared" si="1"/>
        <v>-5769699</v>
      </c>
      <c r="Z27" s="29">
        <f>+IF(X27&lt;&gt;0,+(Y27/X27)*100,0)</f>
        <v>128.21553333333333</v>
      </c>
      <c r="AA27" s="30">
        <f>SUM(AA21:AA26)</f>
        <v>-18000000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1551909</v>
      </c>
      <c r="D38" s="32">
        <f>+D17+D27+D36</f>
        <v>0</v>
      </c>
      <c r="E38" s="33">
        <f t="shared" si="3"/>
        <v>-12398974</v>
      </c>
      <c r="F38" s="2">
        <f t="shared" si="3"/>
        <v>-12398974</v>
      </c>
      <c r="G38" s="2">
        <f t="shared" si="3"/>
        <v>-3735095</v>
      </c>
      <c r="H38" s="2">
        <f t="shared" si="3"/>
        <v>-3548979</v>
      </c>
      <c r="I38" s="2">
        <f t="shared" si="3"/>
        <v>-4541958</v>
      </c>
      <c r="J38" s="2">
        <f t="shared" si="3"/>
        <v>-11826032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-11826032</v>
      </c>
      <c r="X38" s="2">
        <f t="shared" si="3"/>
        <v>-3099735</v>
      </c>
      <c r="Y38" s="2">
        <f t="shared" si="3"/>
        <v>-8726297</v>
      </c>
      <c r="Z38" s="34">
        <f>+IF(X38&lt;&gt;0,+(Y38/X38)*100,0)</f>
        <v>281.51751681998627</v>
      </c>
      <c r="AA38" s="35">
        <f>+AA17+AA27+AA36</f>
        <v>-12398974</v>
      </c>
    </row>
    <row r="39" spans="1:27" ht="13.5" x14ac:dyDescent="0.25">
      <c r="A39" s="23" t="s">
        <v>61</v>
      </c>
      <c r="B39" s="17"/>
      <c r="C39" s="32">
        <v>130740128</v>
      </c>
      <c r="D39" s="32"/>
      <c r="E39" s="33"/>
      <c r="F39" s="2"/>
      <c r="G39" s="2">
        <v>138379311</v>
      </c>
      <c r="H39" s="2">
        <f>+G40+H60</f>
        <v>134192968</v>
      </c>
      <c r="I39" s="2">
        <f>+H40+I60</f>
        <v>130643989</v>
      </c>
      <c r="J39" s="2">
        <f>+G39</f>
        <v>138379311</v>
      </c>
      <c r="K39" s="2">
        <f>+I40+K60</f>
        <v>126102031</v>
      </c>
      <c r="L39" s="2">
        <f>+K40+L60</f>
        <v>126102031</v>
      </c>
      <c r="M39" s="2">
        <f>+L40+M60</f>
        <v>126102031</v>
      </c>
      <c r="N39" s="2">
        <f>+K39</f>
        <v>126102031</v>
      </c>
      <c r="O39" s="2">
        <f>+M40+O60</f>
        <v>126102031</v>
      </c>
      <c r="P39" s="2">
        <f>+O40+P60</f>
        <v>126102031</v>
      </c>
      <c r="Q39" s="2">
        <f>+P40+Q60</f>
        <v>126102031</v>
      </c>
      <c r="R39" s="2">
        <f>+O39</f>
        <v>126102031</v>
      </c>
      <c r="S39" s="2">
        <f>+Q40+S60</f>
        <v>126102031</v>
      </c>
      <c r="T39" s="2">
        <f>+S40+T60</f>
        <v>126102031</v>
      </c>
      <c r="U39" s="2">
        <f>+T40+U60</f>
        <v>126102031</v>
      </c>
      <c r="V39" s="2">
        <f>+S39</f>
        <v>126102031</v>
      </c>
      <c r="W39" s="2">
        <f>+G39</f>
        <v>138379311</v>
      </c>
      <c r="X39" s="2"/>
      <c r="Y39" s="2">
        <f>+W39-X39</f>
        <v>138379311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132292037</v>
      </c>
      <c r="D40" s="43">
        <f t="shared" ref="D40:AA40" si="4">+D38+D39</f>
        <v>0</v>
      </c>
      <c r="E40" s="44">
        <f t="shared" si="4"/>
        <v>-12398974</v>
      </c>
      <c r="F40" s="45">
        <f t="shared" si="4"/>
        <v>-12398974</v>
      </c>
      <c r="G40" s="45">
        <f t="shared" si="4"/>
        <v>134644216</v>
      </c>
      <c r="H40" s="45">
        <f t="shared" si="4"/>
        <v>130643989</v>
      </c>
      <c r="I40" s="45">
        <f t="shared" si="4"/>
        <v>126102031</v>
      </c>
      <c r="J40" s="45">
        <f>+I40</f>
        <v>126102031</v>
      </c>
      <c r="K40" s="45">
        <f t="shared" si="4"/>
        <v>126102031</v>
      </c>
      <c r="L40" s="45">
        <f t="shared" si="4"/>
        <v>126102031</v>
      </c>
      <c r="M40" s="45">
        <f t="shared" si="4"/>
        <v>126102031</v>
      </c>
      <c r="N40" s="45">
        <f>+M40</f>
        <v>126102031</v>
      </c>
      <c r="O40" s="45">
        <f t="shared" si="4"/>
        <v>126102031</v>
      </c>
      <c r="P40" s="45">
        <f t="shared" si="4"/>
        <v>126102031</v>
      </c>
      <c r="Q40" s="45">
        <f t="shared" si="4"/>
        <v>126102031</v>
      </c>
      <c r="R40" s="45">
        <f>+Q40</f>
        <v>126102031</v>
      </c>
      <c r="S40" s="45">
        <f t="shared" si="4"/>
        <v>126102031</v>
      </c>
      <c r="T40" s="45">
        <f t="shared" si="4"/>
        <v>126102031</v>
      </c>
      <c r="U40" s="45">
        <f t="shared" si="4"/>
        <v>126102031</v>
      </c>
      <c r="V40" s="45">
        <f>+U40</f>
        <v>126102031</v>
      </c>
      <c r="W40" s="45">
        <f>+V40</f>
        <v>126102031</v>
      </c>
      <c r="X40" s="45">
        <f t="shared" si="4"/>
        <v>-3099735</v>
      </c>
      <c r="Y40" s="45">
        <f t="shared" si="4"/>
        <v>129653014</v>
      </c>
      <c r="Z40" s="46">
        <f>+IF(X40&lt;&gt;0,+(Y40/X40)*100,0)</f>
        <v>-4182.712844807701</v>
      </c>
      <c r="AA40" s="47">
        <f t="shared" si="4"/>
        <v>-12398974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138379311</v>
      </c>
      <c r="H60">
        <v>-451248</v>
      </c>
      <c r="J60">
        <v>138379311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1074261</v>
      </c>
      <c r="D7" s="18"/>
      <c r="E7" s="19">
        <v>6633900</v>
      </c>
      <c r="F7" s="20">
        <v>6633900</v>
      </c>
      <c r="G7" s="20">
        <v>101369</v>
      </c>
      <c r="H7" s="20">
        <v>94792</v>
      </c>
      <c r="I7" s="20">
        <v>115626</v>
      </c>
      <c r="J7" s="20">
        <v>311787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311787</v>
      </c>
      <c r="X7" s="20">
        <v>1658475</v>
      </c>
      <c r="Y7" s="20">
        <v>-1346688</v>
      </c>
      <c r="Z7" s="21">
        <v>-81.200379867046536</v>
      </c>
      <c r="AA7" s="22">
        <v>6633900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1444000</v>
      </c>
      <c r="D9" s="18"/>
      <c r="E9" s="19">
        <v>1156000</v>
      </c>
      <c r="F9" s="20">
        <v>1156000</v>
      </c>
      <c r="G9" s="20"/>
      <c r="H9" s="20">
        <v>289000</v>
      </c>
      <c r="I9" s="20"/>
      <c r="J9" s="20">
        <v>289000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289000</v>
      </c>
      <c r="X9" s="20">
        <v>288999</v>
      </c>
      <c r="Y9" s="20">
        <v>1</v>
      </c>
      <c r="Z9" s="21"/>
      <c r="AA9" s="22">
        <v>1156000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-1432915</v>
      </c>
      <c r="D14" s="18"/>
      <c r="E14" s="19">
        <v>-10505310</v>
      </c>
      <c r="F14" s="20">
        <v>-10505310</v>
      </c>
      <c r="G14" s="20">
        <v>-91200</v>
      </c>
      <c r="H14" s="20">
        <v>-90480</v>
      </c>
      <c r="I14" s="20">
        <v>-92520</v>
      </c>
      <c r="J14" s="20">
        <v>-274200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-274200</v>
      </c>
      <c r="X14" s="20">
        <v>-2626335</v>
      </c>
      <c r="Y14" s="20">
        <v>2352135</v>
      </c>
      <c r="Z14" s="21">
        <v>-89.559595405765066</v>
      </c>
      <c r="AA14" s="22">
        <v>-10505310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1085346</v>
      </c>
      <c r="D17" s="26">
        <f>SUM(D6:D16)</f>
        <v>0</v>
      </c>
      <c r="E17" s="27">
        <f t="shared" si="0"/>
        <v>-2715410</v>
      </c>
      <c r="F17" s="28">
        <f t="shared" si="0"/>
        <v>-2715410</v>
      </c>
      <c r="G17" s="28">
        <f t="shared" si="0"/>
        <v>10169</v>
      </c>
      <c r="H17" s="28">
        <f t="shared" si="0"/>
        <v>293312</v>
      </c>
      <c r="I17" s="28">
        <f t="shared" si="0"/>
        <v>23106</v>
      </c>
      <c r="J17" s="28">
        <f t="shared" si="0"/>
        <v>326587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326587</v>
      </c>
      <c r="X17" s="28">
        <f t="shared" si="0"/>
        <v>-678861</v>
      </c>
      <c r="Y17" s="28">
        <f t="shared" si="0"/>
        <v>1005448</v>
      </c>
      <c r="Z17" s="29">
        <f>+IF(X17&lt;&gt;0,+(Y17/X17)*100,0)</f>
        <v>-148.10808103573484</v>
      </c>
      <c r="AA17" s="30">
        <f>SUM(AA6:AA16)</f>
        <v>-2715410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1085176</v>
      </c>
      <c r="D38" s="32">
        <f>+D17+D27+D36</f>
        <v>0</v>
      </c>
      <c r="E38" s="33">
        <f t="shared" si="3"/>
        <v>-2715410</v>
      </c>
      <c r="F38" s="2">
        <f t="shared" si="3"/>
        <v>-2715410</v>
      </c>
      <c r="G38" s="2">
        <f t="shared" si="3"/>
        <v>10169</v>
      </c>
      <c r="H38" s="2">
        <f t="shared" si="3"/>
        <v>293312</v>
      </c>
      <c r="I38" s="2">
        <f t="shared" si="3"/>
        <v>23106</v>
      </c>
      <c r="J38" s="2">
        <f t="shared" si="3"/>
        <v>326587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326587</v>
      </c>
      <c r="X38" s="2">
        <f t="shared" si="3"/>
        <v>-678861</v>
      </c>
      <c r="Y38" s="2">
        <f t="shared" si="3"/>
        <v>1005448</v>
      </c>
      <c r="Z38" s="34">
        <f>+IF(X38&lt;&gt;0,+(Y38/X38)*100,0)</f>
        <v>-148.10808103573484</v>
      </c>
      <c r="AA38" s="35">
        <f>+AA17+AA27+AA36</f>
        <v>-2715410</v>
      </c>
    </row>
    <row r="39" spans="1:27" ht="13.5" x14ac:dyDescent="0.25">
      <c r="A39" s="23" t="s">
        <v>61</v>
      </c>
      <c r="B39" s="17"/>
      <c r="C39" s="32">
        <v>4119046</v>
      </c>
      <c r="D39" s="32"/>
      <c r="E39" s="33">
        <v>112074098</v>
      </c>
      <c r="F39" s="2">
        <v>112074098</v>
      </c>
      <c r="G39" s="2">
        <v>5015349</v>
      </c>
      <c r="H39" s="2">
        <f>+G40+H60</f>
        <v>5025518</v>
      </c>
      <c r="I39" s="2">
        <f>+H40+I60</f>
        <v>5318830</v>
      </c>
      <c r="J39" s="2">
        <f>+G39</f>
        <v>5015349</v>
      </c>
      <c r="K39" s="2">
        <f>+I40+K60</f>
        <v>5341936</v>
      </c>
      <c r="L39" s="2">
        <f>+K40+L60</f>
        <v>5341936</v>
      </c>
      <c r="M39" s="2">
        <f>+L40+M60</f>
        <v>5341936</v>
      </c>
      <c r="N39" s="2">
        <f>+K39</f>
        <v>5341936</v>
      </c>
      <c r="O39" s="2">
        <f>+M40+O60</f>
        <v>5341936</v>
      </c>
      <c r="P39" s="2">
        <f>+O40+P60</f>
        <v>5341936</v>
      </c>
      <c r="Q39" s="2">
        <f>+P40+Q60</f>
        <v>5341936</v>
      </c>
      <c r="R39" s="2">
        <f>+O39</f>
        <v>5341936</v>
      </c>
      <c r="S39" s="2">
        <f>+Q40+S60</f>
        <v>5341936</v>
      </c>
      <c r="T39" s="2">
        <f>+S40+T60</f>
        <v>5341936</v>
      </c>
      <c r="U39" s="2">
        <f>+T40+U60</f>
        <v>5341936</v>
      </c>
      <c r="V39" s="2">
        <f>+S39</f>
        <v>5341936</v>
      </c>
      <c r="W39" s="2">
        <f>+G39</f>
        <v>5015349</v>
      </c>
      <c r="X39" s="2">
        <v>112074098</v>
      </c>
      <c r="Y39" s="2">
        <f>+W39-X39</f>
        <v>-107058749</v>
      </c>
      <c r="Z39" s="34">
        <f>+IF(X39&lt;&gt;0,+(Y39/X39)*100,0)</f>
        <v>-95.524970453030107</v>
      </c>
      <c r="AA39" s="35">
        <v>112074098</v>
      </c>
    </row>
    <row r="40" spans="1:27" ht="13.5" x14ac:dyDescent="0.25">
      <c r="A40" s="41" t="s">
        <v>63</v>
      </c>
      <c r="B40" s="42" t="s">
        <v>62</v>
      </c>
      <c r="C40" s="43">
        <f>+C38+C39</f>
        <v>5204222</v>
      </c>
      <c r="D40" s="43">
        <f t="shared" ref="D40:AA40" si="4">+D38+D39</f>
        <v>0</v>
      </c>
      <c r="E40" s="44">
        <f t="shared" si="4"/>
        <v>109358688</v>
      </c>
      <c r="F40" s="45">
        <f t="shared" si="4"/>
        <v>109358688</v>
      </c>
      <c r="G40" s="45">
        <f t="shared" si="4"/>
        <v>5025518</v>
      </c>
      <c r="H40" s="45">
        <f t="shared" si="4"/>
        <v>5318830</v>
      </c>
      <c r="I40" s="45">
        <f t="shared" si="4"/>
        <v>5341936</v>
      </c>
      <c r="J40" s="45">
        <f>+I40</f>
        <v>5341936</v>
      </c>
      <c r="K40" s="45">
        <f t="shared" si="4"/>
        <v>5341936</v>
      </c>
      <c r="L40" s="45">
        <f t="shared" si="4"/>
        <v>5341936</v>
      </c>
      <c r="M40" s="45">
        <f t="shared" si="4"/>
        <v>5341936</v>
      </c>
      <c r="N40" s="45">
        <f>+M40</f>
        <v>5341936</v>
      </c>
      <c r="O40" s="45">
        <f t="shared" si="4"/>
        <v>5341936</v>
      </c>
      <c r="P40" s="45">
        <f t="shared" si="4"/>
        <v>5341936</v>
      </c>
      <c r="Q40" s="45">
        <f t="shared" si="4"/>
        <v>5341936</v>
      </c>
      <c r="R40" s="45">
        <f>+Q40</f>
        <v>5341936</v>
      </c>
      <c r="S40" s="45">
        <f t="shared" si="4"/>
        <v>5341936</v>
      </c>
      <c r="T40" s="45">
        <f t="shared" si="4"/>
        <v>5341936</v>
      </c>
      <c r="U40" s="45">
        <f t="shared" si="4"/>
        <v>5341936</v>
      </c>
      <c r="V40" s="45">
        <f>+U40</f>
        <v>5341936</v>
      </c>
      <c r="W40" s="45">
        <f>+V40</f>
        <v>5341936</v>
      </c>
      <c r="X40" s="45">
        <f t="shared" si="4"/>
        <v>111395237</v>
      </c>
      <c r="Y40" s="45">
        <f t="shared" si="4"/>
        <v>-106053301</v>
      </c>
      <c r="Z40" s="46">
        <f>+IF(X40&lt;&gt;0,+(Y40/X40)*100,0)</f>
        <v>-95.204520279444267</v>
      </c>
      <c r="AA40" s="47">
        <f t="shared" si="4"/>
        <v>109358688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5015349</v>
      </c>
      <c r="J60">
        <v>5015349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67574207</v>
      </c>
      <c r="D7" s="18"/>
      <c r="E7" s="19">
        <v>157731664</v>
      </c>
      <c r="F7" s="20">
        <v>157731664</v>
      </c>
      <c r="G7" s="20">
        <v>5299996</v>
      </c>
      <c r="H7" s="20">
        <v>6122786</v>
      </c>
      <c r="I7" s="20">
        <v>5840370</v>
      </c>
      <c r="J7" s="20">
        <v>17263152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17263152</v>
      </c>
      <c r="X7" s="20">
        <v>39432915</v>
      </c>
      <c r="Y7" s="20">
        <v>-22169763</v>
      </c>
      <c r="Z7" s="21">
        <v>-56.221466254777262</v>
      </c>
      <c r="AA7" s="22">
        <v>157731664</v>
      </c>
    </row>
    <row r="8" spans="1:27" ht="13.5" x14ac:dyDescent="0.25">
      <c r="A8" s="23" t="s">
        <v>36</v>
      </c>
      <c r="B8" s="17" t="s">
        <v>32</v>
      </c>
      <c r="C8" s="18">
        <v>479021</v>
      </c>
      <c r="D8" s="18"/>
      <c r="E8" s="19"/>
      <c r="F8" s="20"/>
      <c r="G8" s="20">
        <v>35926</v>
      </c>
      <c r="H8" s="20">
        <v>43447</v>
      </c>
      <c r="I8" s="20">
        <v>38816</v>
      </c>
      <c r="J8" s="20">
        <v>118189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118189</v>
      </c>
      <c r="X8" s="20"/>
      <c r="Y8" s="20">
        <v>118189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-10099049</v>
      </c>
      <c r="D14" s="18"/>
      <c r="E14" s="19">
        <v>-103732222</v>
      </c>
      <c r="F14" s="20">
        <v>-103732222</v>
      </c>
      <c r="G14" s="20">
        <v>-1305198</v>
      </c>
      <c r="H14" s="20">
        <v>-703046</v>
      </c>
      <c r="I14" s="20">
        <v>-61505</v>
      </c>
      <c r="J14" s="20">
        <v>-2069749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-2069749</v>
      </c>
      <c r="X14" s="20">
        <v>-25933065</v>
      </c>
      <c r="Y14" s="20">
        <v>23863316</v>
      </c>
      <c r="Z14" s="21">
        <v>-92.018880143939796</v>
      </c>
      <c r="AA14" s="22">
        <v>-103732222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57954179</v>
      </c>
      <c r="D17" s="26">
        <f>SUM(D6:D16)</f>
        <v>0</v>
      </c>
      <c r="E17" s="27">
        <f t="shared" si="0"/>
        <v>53999442</v>
      </c>
      <c r="F17" s="28">
        <f t="shared" si="0"/>
        <v>53999442</v>
      </c>
      <c r="G17" s="28">
        <f t="shared" si="0"/>
        <v>4030724</v>
      </c>
      <c r="H17" s="28">
        <f t="shared" si="0"/>
        <v>5463187</v>
      </c>
      <c r="I17" s="28">
        <f t="shared" si="0"/>
        <v>5817681</v>
      </c>
      <c r="J17" s="28">
        <f t="shared" si="0"/>
        <v>15311592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15311592</v>
      </c>
      <c r="X17" s="28">
        <f t="shared" si="0"/>
        <v>13499850</v>
      </c>
      <c r="Y17" s="28">
        <f t="shared" si="0"/>
        <v>1811742</v>
      </c>
      <c r="Z17" s="29">
        <f>+IF(X17&lt;&gt;0,+(Y17/X17)*100,0)</f>
        <v>13.420460227335859</v>
      </c>
      <c r="AA17" s="30">
        <f>SUM(AA6:AA16)</f>
        <v>53999442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-968631</v>
      </c>
      <c r="D26" s="18"/>
      <c r="E26" s="19">
        <v>-6000000</v>
      </c>
      <c r="F26" s="20">
        <v>-6000000</v>
      </c>
      <c r="G26" s="20">
        <v>-7675949</v>
      </c>
      <c r="H26" s="20"/>
      <c r="I26" s="20"/>
      <c r="J26" s="20">
        <v>-7675949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-7675949</v>
      </c>
      <c r="X26" s="20">
        <v>-1500000</v>
      </c>
      <c r="Y26" s="20">
        <v>-6175949</v>
      </c>
      <c r="Z26" s="21">
        <v>411.72993333333335</v>
      </c>
      <c r="AA26" s="22">
        <v>-6000000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-968631</v>
      </c>
      <c r="D27" s="26">
        <f>SUM(D21:D26)</f>
        <v>0</v>
      </c>
      <c r="E27" s="27">
        <f t="shared" si="1"/>
        <v>-6000000</v>
      </c>
      <c r="F27" s="28">
        <f t="shared" si="1"/>
        <v>-6000000</v>
      </c>
      <c r="G27" s="28">
        <f t="shared" si="1"/>
        <v>-7675949</v>
      </c>
      <c r="H27" s="28">
        <f t="shared" si="1"/>
        <v>0</v>
      </c>
      <c r="I27" s="28">
        <f t="shared" si="1"/>
        <v>0</v>
      </c>
      <c r="J27" s="28">
        <f t="shared" si="1"/>
        <v>-7675949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-7675949</v>
      </c>
      <c r="X27" s="28">
        <f t="shared" si="1"/>
        <v>-1500000</v>
      </c>
      <c r="Y27" s="28">
        <f t="shared" si="1"/>
        <v>-6175949</v>
      </c>
      <c r="Z27" s="29">
        <f>+IF(X27&lt;&gt;0,+(Y27/X27)*100,0)</f>
        <v>411.72993333333335</v>
      </c>
      <c r="AA27" s="30">
        <f>SUM(AA21:AA26)</f>
        <v>-6000000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-93970</v>
      </c>
      <c r="D33" s="18"/>
      <c r="E33" s="19"/>
      <c r="F33" s="20"/>
      <c r="G33" s="20">
        <v>-1114</v>
      </c>
      <c r="H33" s="36">
        <v>-1990</v>
      </c>
      <c r="I33" s="36">
        <v>-1974</v>
      </c>
      <c r="J33" s="36">
        <v>-5078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-5078</v>
      </c>
      <c r="X33" s="36"/>
      <c r="Y33" s="20">
        <v>-5078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-93970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-1114</v>
      </c>
      <c r="H36" s="28">
        <f t="shared" si="2"/>
        <v>-1990</v>
      </c>
      <c r="I36" s="28">
        <f t="shared" si="2"/>
        <v>-1974</v>
      </c>
      <c r="J36" s="28">
        <f t="shared" si="2"/>
        <v>-5078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-5078</v>
      </c>
      <c r="X36" s="28">
        <f t="shared" si="2"/>
        <v>0</v>
      </c>
      <c r="Y36" s="28">
        <f t="shared" si="2"/>
        <v>-5078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56891578</v>
      </c>
      <c r="D38" s="32">
        <f>+D17+D27+D36</f>
        <v>0</v>
      </c>
      <c r="E38" s="33">
        <f t="shared" si="3"/>
        <v>47999442</v>
      </c>
      <c r="F38" s="2">
        <f t="shared" si="3"/>
        <v>47999442</v>
      </c>
      <c r="G38" s="2">
        <f t="shared" si="3"/>
        <v>-3646339</v>
      </c>
      <c r="H38" s="2">
        <f t="shared" si="3"/>
        <v>5461197</v>
      </c>
      <c r="I38" s="2">
        <f t="shared" si="3"/>
        <v>5815707</v>
      </c>
      <c r="J38" s="2">
        <f t="shared" si="3"/>
        <v>7630565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7630565</v>
      </c>
      <c r="X38" s="2">
        <f t="shared" si="3"/>
        <v>11999850</v>
      </c>
      <c r="Y38" s="2">
        <f t="shared" si="3"/>
        <v>-4369285</v>
      </c>
      <c r="Z38" s="34">
        <f>+IF(X38&lt;&gt;0,+(Y38/X38)*100,0)</f>
        <v>-36.411163472876744</v>
      </c>
      <c r="AA38" s="35">
        <f>+AA17+AA27+AA36</f>
        <v>47999442</v>
      </c>
    </row>
    <row r="39" spans="1:27" ht="13.5" x14ac:dyDescent="0.25">
      <c r="A39" s="23" t="s">
        <v>61</v>
      </c>
      <c r="B39" s="17"/>
      <c r="C39" s="32">
        <v>192015006</v>
      </c>
      <c r="D39" s="32"/>
      <c r="E39" s="33"/>
      <c r="F39" s="2"/>
      <c r="G39" s="2">
        <v>229452056</v>
      </c>
      <c r="H39" s="2">
        <f>+G40+H60</f>
        <v>225806041</v>
      </c>
      <c r="I39" s="2">
        <f>+H40+I60</f>
        <v>231267238</v>
      </c>
      <c r="J39" s="2">
        <f>+G39</f>
        <v>229452056</v>
      </c>
      <c r="K39" s="2">
        <f>+I40+K60</f>
        <v>237082945</v>
      </c>
      <c r="L39" s="2">
        <f>+K40+L60</f>
        <v>237082945</v>
      </c>
      <c r="M39" s="2">
        <f>+L40+M60</f>
        <v>237082945</v>
      </c>
      <c r="N39" s="2">
        <f>+K39</f>
        <v>237082945</v>
      </c>
      <c r="O39" s="2">
        <f>+M40+O60</f>
        <v>237082945</v>
      </c>
      <c r="P39" s="2">
        <f>+O40+P60</f>
        <v>237082945</v>
      </c>
      <c r="Q39" s="2">
        <f>+P40+Q60</f>
        <v>237082945</v>
      </c>
      <c r="R39" s="2">
        <f>+O39</f>
        <v>237082945</v>
      </c>
      <c r="S39" s="2">
        <f>+Q40+S60</f>
        <v>237082945</v>
      </c>
      <c r="T39" s="2">
        <f>+S40+T60</f>
        <v>237082945</v>
      </c>
      <c r="U39" s="2">
        <f>+T40+U60</f>
        <v>237082945</v>
      </c>
      <c r="V39" s="2">
        <f>+S39</f>
        <v>237082945</v>
      </c>
      <c r="W39" s="2">
        <f>+G39</f>
        <v>229452056</v>
      </c>
      <c r="X39" s="2"/>
      <c r="Y39" s="2">
        <f>+W39-X39</f>
        <v>229452056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248906584</v>
      </c>
      <c r="D40" s="43">
        <f t="shared" ref="D40:AA40" si="4">+D38+D39</f>
        <v>0</v>
      </c>
      <c r="E40" s="44">
        <f t="shared" si="4"/>
        <v>47999442</v>
      </c>
      <c r="F40" s="45">
        <f t="shared" si="4"/>
        <v>47999442</v>
      </c>
      <c r="G40" s="45">
        <f t="shared" si="4"/>
        <v>225805717</v>
      </c>
      <c r="H40" s="45">
        <f t="shared" si="4"/>
        <v>231267238</v>
      </c>
      <c r="I40" s="45">
        <f t="shared" si="4"/>
        <v>237082945</v>
      </c>
      <c r="J40" s="45">
        <f>+I40</f>
        <v>237082945</v>
      </c>
      <c r="K40" s="45">
        <f t="shared" si="4"/>
        <v>237082945</v>
      </c>
      <c r="L40" s="45">
        <f t="shared" si="4"/>
        <v>237082945</v>
      </c>
      <c r="M40" s="45">
        <f t="shared" si="4"/>
        <v>237082945</v>
      </c>
      <c r="N40" s="45">
        <f>+M40</f>
        <v>237082945</v>
      </c>
      <c r="O40" s="45">
        <f t="shared" si="4"/>
        <v>237082945</v>
      </c>
      <c r="P40" s="45">
        <f t="shared" si="4"/>
        <v>237082945</v>
      </c>
      <c r="Q40" s="45">
        <f t="shared" si="4"/>
        <v>237082945</v>
      </c>
      <c r="R40" s="45">
        <f>+Q40</f>
        <v>237082945</v>
      </c>
      <c r="S40" s="45">
        <f t="shared" si="4"/>
        <v>237082945</v>
      </c>
      <c r="T40" s="45">
        <f t="shared" si="4"/>
        <v>237082945</v>
      </c>
      <c r="U40" s="45">
        <f t="shared" si="4"/>
        <v>237082945</v>
      </c>
      <c r="V40" s="45">
        <f>+U40</f>
        <v>237082945</v>
      </c>
      <c r="W40" s="45">
        <f>+V40</f>
        <v>237082945</v>
      </c>
      <c r="X40" s="45">
        <f t="shared" si="4"/>
        <v>11999850</v>
      </c>
      <c r="Y40" s="45">
        <f t="shared" si="4"/>
        <v>225082771</v>
      </c>
      <c r="Z40" s="46">
        <f>+IF(X40&lt;&gt;0,+(Y40/X40)*100,0)</f>
        <v>1875.7132047483929</v>
      </c>
      <c r="AA40" s="47">
        <f t="shared" si="4"/>
        <v>47999442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229452056</v>
      </c>
      <c r="H60">
        <v>324</v>
      </c>
      <c r="J60">
        <v>229452056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10076767</v>
      </c>
      <c r="D7" s="18"/>
      <c r="E7" s="19">
        <v>12190126</v>
      </c>
      <c r="F7" s="20">
        <v>12190126</v>
      </c>
      <c r="G7" s="20">
        <v>886681</v>
      </c>
      <c r="H7" s="20">
        <v>948974</v>
      </c>
      <c r="I7" s="20">
        <v>818502</v>
      </c>
      <c r="J7" s="20">
        <v>2654157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2654157</v>
      </c>
      <c r="X7" s="20">
        <v>3047532</v>
      </c>
      <c r="Y7" s="20">
        <v>-393375</v>
      </c>
      <c r="Z7" s="21">
        <v>-12.907985871846464</v>
      </c>
      <c r="AA7" s="22">
        <v>12190126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105320500</v>
      </c>
      <c r="D9" s="18"/>
      <c r="E9" s="19">
        <v>4428503</v>
      </c>
      <c r="F9" s="20">
        <v>4428503</v>
      </c>
      <c r="G9" s="20">
        <v>43938750</v>
      </c>
      <c r="H9" s="20"/>
      <c r="I9" s="20"/>
      <c r="J9" s="20">
        <v>43938750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43938750</v>
      </c>
      <c r="X9" s="20">
        <v>1107126</v>
      </c>
      <c r="Y9" s="20">
        <v>42831624</v>
      </c>
      <c r="Z9" s="21">
        <v>3868.721717311309</v>
      </c>
      <c r="AA9" s="22">
        <v>4428503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-5802039</v>
      </c>
      <c r="D14" s="18"/>
      <c r="E14" s="19">
        <v>-23838441</v>
      </c>
      <c r="F14" s="20">
        <v>-23838441</v>
      </c>
      <c r="G14" s="20">
        <v>-451125</v>
      </c>
      <c r="H14" s="20">
        <v>-370300</v>
      </c>
      <c r="I14" s="20">
        <v>-186920</v>
      </c>
      <c r="J14" s="20">
        <v>-1008345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-1008345</v>
      </c>
      <c r="X14" s="20">
        <v>-5959614</v>
      </c>
      <c r="Y14" s="20">
        <v>4951269</v>
      </c>
      <c r="Z14" s="21">
        <v>-83.080363929610201</v>
      </c>
      <c r="AA14" s="22">
        <v>-23838441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109595228</v>
      </c>
      <c r="D17" s="26">
        <f>SUM(D6:D16)</f>
        <v>0</v>
      </c>
      <c r="E17" s="27">
        <f t="shared" si="0"/>
        <v>-7219812</v>
      </c>
      <c r="F17" s="28">
        <f t="shared" si="0"/>
        <v>-7219812</v>
      </c>
      <c r="G17" s="28">
        <f t="shared" si="0"/>
        <v>44374306</v>
      </c>
      <c r="H17" s="28">
        <f t="shared" si="0"/>
        <v>578674</v>
      </c>
      <c r="I17" s="28">
        <f t="shared" si="0"/>
        <v>631582</v>
      </c>
      <c r="J17" s="28">
        <f t="shared" si="0"/>
        <v>45584562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45584562</v>
      </c>
      <c r="X17" s="28">
        <f t="shared" si="0"/>
        <v>-1804956</v>
      </c>
      <c r="Y17" s="28">
        <f t="shared" si="0"/>
        <v>47389518</v>
      </c>
      <c r="Z17" s="29">
        <f>+IF(X17&lt;&gt;0,+(Y17/X17)*100,0)</f>
        <v>-2625.5220625876755</v>
      </c>
      <c r="AA17" s="30">
        <f>SUM(AA6:AA16)</f>
        <v>-7219812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-1285920</v>
      </c>
      <c r="D26" s="18"/>
      <c r="E26" s="19">
        <v>-525000</v>
      </c>
      <c r="F26" s="20">
        <v>-525000</v>
      </c>
      <c r="G26" s="20">
        <v>-150000</v>
      </c>
      <c r="H26" s="20"/>
      <c r="I26" s="20"/>
      <c r="J26" s="20">
        <v>-150000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>
        <v>-131250</v>
      </c>
      <c r="Y26" s="20">
        <v>-18750</v>
      </c>
      <c r="Z26" s="21">
        <v>14.285714285714285</v>
      </c>
      <c r="AA26" s="22">
        <v>-525000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-1285920</v>
      </c>
      <c r="D27" s="26">
        <f>SUM(D21:D26)</f>
        <v>0</v>
      </c>
      <c r="E27" s="27">
        <f t="shared" si="1"/>
        <v>-525000</v>
      </c>
      <c r="F27" s="28">
        <f t="shared" si="1"/>
        <v>-525000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-131250</v>
      </c>
      <c r="Y27" s="28">
        <f t="shared" si="1"/>
        <v>-18750</v>
      </c>
      <c r="Z27" s="29">
        <f>+IF(X27&lt;&gt;0,+(Y27/X27)*100,0)</f>
        <v>14.285714285714285</v>
      </c>
      <c r="AA27" s="30">
        <f>SUM(AA21:AA26)</f>
        <v>-525000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-3000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108306308</v>
      </c>
      <c r="D38" s="32">
        <f>+D17+D27+D36</f>
        <v>0</v>
      </c>
      <c r="E38" s="33">
        <f t="shared" si="3"/>
        <v>-7744812</v>
      </c>
      <c r="F38" s="2">
        <f t="shared" si="3"/>
        <v>-7744812</v>
      </c>
      <c r="G38" s="2">
        <f t="shared" si="3"/>
        <v>44224306</v>
      </c>
      <c r="H38" s="2">
        <f t="shared" si="3"/>
        <v>578674</v>
      </c>
      <c r="I38" s="2">
        <f t="shared" si="3"/>
        <v>631582</v>
      </c>
      <c r="J38" s="2">
        <f t="shared" si="3"/>
        <v>45434562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45434562</v>
      </c>
      <c r="X38" s="2">
        <f t="shared" si="3"/>
        <v>-1936206</v>
      </c>
      <c r="Y38" s="2">
        <f t="shared" si="3"/>
        <v>47370768</v>
      </c>
      <c r="Z38" s="34">
        <f>+IF(X38&lt;&gt;0,+(Y38/X38)*100,0)</f>
        <v>-2446.5768621727234</v>
      </c>
      <c r="AA38" s="35">
        <f>+AA17+AA27+AA36</f>
        <v>-7744812</v>
      </c>
    </row>
    <row r="39" spans="1:27" ht="13.5" x14ac:dyDescent="0.25">
      <c r="A39" s="23" t="s">
        <v>61</v>
      </c>
      <c r="B39" s="17"/>
      <c r="C39" s="32">
        <v>58518360</v>
      </c>
      <c r="D39" s="32"/>
      <c r="E39" s="33"/>
      <c r="F39" s="2"/>
      <c r="G39" s="2">
        <v>166798431</v>
      </c>
      <c r="H39" s="2">
        <f>+G40+H60</f>
        <v>211022737</v>
      </c>
      <c r="I39" s="2">
        <f>+H40+I60</f>
        <v>211601411</v>
      </c>
      <c r="J39" s="2">
        <f>+G39</f>
        <v>166798431</v>
      </c>
      <c r="K39" s="2">
        <f>+I40+K60</f>
        <v>212232993</v>
      </c>
      <c r="L39" s="2">
        <f>+K40+L60</f>
        <v>212232993</v>
      </c>
      <c r="M39" s="2">
        <f>+L40+M60</f>
        <v>212232993</v>
      </c>
      <c r="N39" s="2">
        <f>+K39</f>
        <v>212232993</v>
      </c>
      <c r="O39" s="2">
        <f>+M40+O60</f>
        <v>212232993</v>
      </c>
      <c r="P39" s="2">
        <f>+O40+P60</f>
        <v>212232993</v>
      </c>
      <c r="Q39" s="2">
        <f>+P40+Q60</f>
        <v>212232993</v>
      </c>
      <c r="R39" s="2">
        <f>+O39</f>
        <v>212232993</v>
      </c>
      <c r="S39" s="2">
        <f>+Q40+S60</f>
        <v>212232993</v>
      </c>
      <c r="T39" s="2">
        <f>+S40+T60</f>
        <v>212232993</v>
      </c>
      <c r="U39" s="2">
        <f>+T40+U60</f>
        <v>212232993</v>
      </c>
      <c r="V39" s="2">
        <f>+S39</f>
        <v>212232993</v>
      </c>
      <c r="W39" s="2">
        <f>+G39</f>
        <v>166798431</v>
      </c>
      <c r="X39" s="2"/>
      <c r="Y39" s="2">
        <f>+W39-X39</f>
        <v>166798431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166824668</v>
      </c>
      <c r="D40" s="43">
        <f t="shared" ref="D40:AA40" si="4">+D38+D39</f>
        <v>0</v>
      </c>
      <c r="E40" s="44">
        <f t="shared" si="4"/>
        <v>-7744812</v>
      </c>
      <c r="F40" s="45">
        <f t="shared" si="4"/>
        <v>-7744812</v>
      </c>
      <c r="G40" s="45">
        <f t="shared" si="4"/>
        <v>211022737</v>
      </c>
      <c r="H40" s="45">
        <f t="shared" si="4"/>
        <v>211601411</v>
      </c>
      <c r="I40" s="45">
        <f t="shared" si="4"/>
        <v>212232993</v>
      </c>
      <c r="J40" s="45">
        <f>+I40</f>
        <v>212232993</v>
      </c>
      <c r="K40" s="45">
        <f t="shared" si="4"/>
        <v>212232993</v>
      </c>
      <c r="L40" s="45">
        <f t="shared" si="4"/>
        <v>212232993</v>
      </c>
      <c r="M40" s="45">
        <f t="shared" si="4"/>
        <v>212232993</v>
      </c>
      <c r="N40" s="45">
        <f>+M40</f>
        <v>212232993</v>
      </c>
      <c r="O40" s="45">
        <f t="shared" si="4"/>
        <v>212232993</v>
      </c>
      <c r="P40" s="45">
        <f t="shared" si="4"/>
        <v>212232993</v>
      </c>
      <c r="Q40" s="45">
        <f t="shared" si="4"/>
        <v>212232993</v>
      </c>
      <c r="R40" s="45">
        <f>+Q40</f>
        <v>212232993</v>
      </c>
      <c r="S40" s="45">
        <f t="shared" si="4"/>
        <v>212232993</v>
      </c>
      <c r="T40" s="45">
        <f t="shared" si="4"/>
        <v>212232993</v>
      </c>
      <c r="U40" s="45">
        <f t="shared" si="4"/>
        <v>212232993</v>
      </c>
      <c r="V40" s="45">
        <f>+U40</f>
        <v>212232993</v>
      </c>
      <c r="W40" s="45">
        <f>+V40</f>
        <v>212232993</v>
      </c>
      <c r="X40" s="45">
        <f t="shared" si="4"/>
        <v>-1936206</v>
      </c>
      <c r="Y40" s="45">
        <f t="shared" si="4"/>
        <v>214169199</v>
      </c>
      <c r="Z40" s="46">
        <f>+IF(X40&lt;&gt;0,+(Y40/X40)*100,0)</f>
        <v>-11061.281650816081</v>
      </c>
      <c r="AA40" s="47">
        <f t="shared" si="4"/>
        <v>-7744812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166798431</v>
      </c>
      <c r="J60">
        <v>166798431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77956705</v>
      </c>
      <c r="D7" s="18"/>
      <c r="E7" s="19">
        <v>115488672</v>
      </c>
      <c r="F7" s="20">
        <v>115488672</v>
      </c>
      <c r="G7" s="20">
        <v>7093157</v>
      </c>
      <c r="H7" s="20">
        <v>7691284</v>
      </c>
      <c r="I7" s="20">
        <v>6764450</v>
      </c>
      <c r="J7" s="20">
        <v>21548891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21548891</v>
      </c>
      <c r="X7" s="20">
        <v>28872171</v>
      </c>
      <c r="Y7" s="20">
        <v>-7323280</v>
      </c>
      <c r="Z7" s="21">
        <v>-25.364493719575158</v>
      </c>
      <c r="AA7" s="22">
        <v>115488672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20965286</v>
      </c>
      <c r="F9" s="20">
        <v>20965286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5241321</v>
      </c>
      <c r="Y9" s="20">
        <v>-5241321</v>
      </c>
      <c r="Z9" s="21">
        <v>-100</v>
      </c>
      <c r="AA9" s="22">
        <v>20965286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1000000</v>
      </c>
      <c r="F10" s="20">
        <v>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</v>
      </c>
      <c r="Y10" s="20">
        <v>-249999</v>
      </c>
      <c r="Z10" s="21">
        <v>-100</v>
      </c>
      <c r="AA10" s="22">
        <v>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-69212246</v>
      </c>
      <c r="D14" s="18"/>
      <c r="E14" s="19">
        <v>142394825</v>
      </c>
      <c r="F14" s="20">
        <v>142394825</v>
      </c>
      <c r="G14" s="20">
        <v>-11326809</v>
      </c>
      <c r="H14" s="20">
        <v>-2977109</v>
      </c>
      <c r="I14" s="20">
        <v>-5533963</v>
      </c>
      <c r="J14" s="20">
        <v>-19837881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-19837881</v>
      </c>
      <c r="X14" s="20">
        <v>35598699</v>
      </c>
      <c r="Y14" s="20">
        <v>-55436580</v>
      </c>
      <c r="Z14" s="21">
        <v>-155.72642135039823</v>
      </c>
      <c r="AA14" s="22">
        <v>142394825</v>
      </c>
    </row>
    <row r="15" spans="1:27" ht="13.5" x14ac:dyDescent="0.25">
      <c r="A15" s="23" t="s">
        <v>43</v>
      </c>
      <c r="B15" s="17" t="s">
        <v>32</v>
      </c>
      <c r="C15" s="18">
        <v>-1093894</v>
      </c>
      <c r="D15" s="18"/>
      <c r="E15" s="19">
        <v>-32500</v>
      </c>
      <c r="F15" s="20">
        <v>-32500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-8124</v>
      </c>
      <c r="Y15" s="20">
        <v>8124</v>
      </c>
      <c r="Z15" s="21">
        <v>-100</v>
      </c>
      <c r="AA15" s="22">
        <v>-32500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7650565</v>
      </c>
      <c r="D17" s="26">
        <f>SUM(D6:D16)</f>
        <v>0</v>
      </c>
      <c r="E17" s="27">
        <f t="shared" si="0"/>
        <v>279816283</v>
      </c>
      <c r="F17" s="28">
        <f t="shared" si="0"/>
        <v>279816283</v>
      </c>
      <c r="G17" s="28">
        <f t="shared" si="0"/>
        <v>-4233652</v>
      </c>
      <c r="H17" s="28">
        <f t="shared" si="0"/>
        <v>4714175</v>
      </c>
      <c r="I17" s="28">
        <f t="shared" si="0"/>
        <v>1230487</v>
      </c>
      <c r="J17" s="28">
        <f t="shared" si="0"/>
        <v>1711010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1711010</v>
      </c>
      <c r="X17" s="28">
        <f t="shared" si="0"/>
        <v>69954066</v>
      </c>
      <c r="Y17" s="28">
        <f t="shared" si="0"/>
        <v>-68243056</v>
      </c>
      <c r="Z17" s="29">
        <f>+IF(X17&lt;&gt;0,+(Y17/X17)*100,0)</f>
        <v>-97.554094997137113</v>
      </c>
      <c r="AA17" s="30">
        <f>SUM(AA6:AA16)</f>
        <v>279816283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-6720169</v>
      </c>
      <c r="D26" s="18"/>
      <c r="E26" s="19">
        <v>-1000000</v>
      </c>
      <c r="F26" s="20">
        <v>-1000000</v>
      </c>
      <c r="G26" s="20"/>
      <c r="H26" s="20">
        <v>-966422</v>
      </c>
      <c r="I26" s="20"/>
      <c r="J26" s="20">
        <v>-966422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-966422</v>
      </c>
      <c r="X26" s="20">
        <v>-249999</v>
      </c>
      <c r="Y26" s="20">
        <v>-716423</v>
      </c>
      <c r="Z26" s="21">
        <v>286.57034628138513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-6720169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-966422</v>
      </c>
      <c r="I27" s="28">
        <f t="shared" si="1"/>
        <v>0</v>
      </c>
      <c r="J27" s="28">
        <f t="shared" si="1"/>
        <v>-966422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-966422</v>
      </c>
      <c r="X27" s="28">
        <f t="shared" si="1"/>
        <v>-249999</v>
      </c>
      <c r="Y27" s="28">
        <f t="shared" si="1"/>
        <v>-716423</v>
      </c>
      <c r="Z27" s="29">
        <f>+IF(X27&lt;&gt;0,+(Y27/X27)*100,0)</f>
        <v>286.57034628138513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-7696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-7696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922700</v>
      </c>
      <c r="D38" s="32">
        <f>+D17+D27+D36</f>
        <v>0</v>
      </c>
      <c r="E38" s="33">
        <f t="shared" si="3"/>
        <v>278816283</v>
      </c>
      <c r="F38" s="2">
        <f t="shared" si="3"/>
        <v>278816283</v>
      </c>
      <c r="G38" s="2">
        <f t="shared" si="3"/>
        <v>-4233652</v>
      </c>
      <c r="H38" s="2">
        <f t="shared" si="3"/>
        <v>3747753</v>
      </c>
      <c r="I38" s="2">
        <f t="shared" si="3"/>
        <v>1230487</v>
      </c>
      <c r="J38" s="2">
        <f t="shared" si="3"/>
        <v>744588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744588</v>
      </c>
      <c r="X38" s="2">
        <f t="shared" si="3"/>
        <v>69704067</v>
      </c>
      <c r="Y38" s="2">
        <f t="shared" si="3"/>
        <v>-68959479</v>
      </c>
      <c r="Z38" s="34">
        <f>+IF(X38&lt;&gt;0,+(Y38/X38)*100,0)</f>
        <v>-98.931786864029036</v>
      </c>
      <c r="AA38" s="35">
        <f>+AA17+AA27+AA36</f>
        <v>278816283</v>
      </c>
    </row>
    <row r="39" spans="1:27" ht="13.5" x14ac:dyDescent="0.25">
      <c r="A39" s="23" t="s">
        <v>61</v>
      </c>
      <c r="B39" s="17"/>
      <c r="C39" s="32">
        <v>-7556783</v>
      </c>
      <c r="D39" s="32"/>
      <c r="E39" s="33">
        <v>28476764</v>
      </c>
      <c r="F39" s="2">
        <v>28476764</v>
      </c>
      <c r="G39" s="2">
        <v>20071894</v>
      </c>
      <c r="H39" s="2">
        <f>+G40+H60</f>
        <v>15838242</v>
      </c>
      <c r="I39" s="2">
        <f>+H40+I60</f>
        <v>19585995</v>
      </c>
      <c r="J39" s="2">
        <f>+G39</f>
        <v>20071894</v>
      </c>
      <c r="K39" s="2">
        <f>+I40+K60</f>
        <v>20816482</v>
      </c>
      <c r="L39" s="2">
        <f>+K40+L60</f>
        <v>20816482</v>
      </c>
      <c r="M39" s="2">
        <f>+L40+M60</f>
        <v>20816482</v>
      </c>
      <c r="N39" s="2">
        <f>+K39</f>
        <v>20816482</v>
      </c>
      <c r="O39" s="2">
        <f>+M40+O60</f>
        <v>20816482</v>
      </c>
      <c r="P39" s="2">
        <f>+O40+P60</f>
        <v>20816482</v>
      </c>
      <c r="Q39" s="2">
        <f>+P40+Q60</f>
        <v>20816482</v>
      </c>
      <c r="R39" s="2">
        <f>+O39</f>
        <v>20816482</v>
      </c>
      <c r="S39" s="2">
        <f>+Q40+S60</f>
        <v>20816482</v>
      </c>
      <c r="T39" s="2">
        <f>+S40+T60</f>
        <v>20816482</v>
      </c>
      <c r="U39" s="2">
        <f>+T40+U60</f>
        <v>20816482</v>
      </c>
      <c r="V39" s="2">
        <f>+S39</f>
        <v>20816482</v>
      </c>
      <c r="W39" s="2">
        <f>+G39</f>
        <v>20071894</v>
      </c>
      <c r="X39" s="2">
        <v>28476764</v>
      </c>
      <c r="Y39" s="2">
        <f>+W39-X39</f>
        <v>-8404870</v>
      </c>
      <c r="Z39" s="34">
        <f>+IF(X39&lt;&gt;0,+(Y39/X39)*100,0)</f>
        <v>-29.514835323283222</v>
      </c>
      <c r="AA39" s="35">
        <v>28476764</v>
      </c>
    </row>
    <row r="40" spans="1:27" ht="13.5" x14ac:dyDescent="0.25">
      <c r="A40" s="41" t="s">
        <v>63</v>
      </c>
      <c r="B40" s="42" t="s">
        <v>62</v>
      </c>
      <c r="C40" s="43">
        <f>+C38+C39</f>
        <v>-6634083</v>
      </c>
      <c r="D40" s="43">
        <f t="shared" ref="D40:AA40" si="4">+D38+D39</f>
        <v>0</v>
      </c>
      <c r="E40" s="44">
        <f t="shared" si="4"/>
        <v>307293047</v>
      </c>
      <c r="F40" s="45">
        <f t="shared" si="4"/>
        <v>307293047</v>
      </c>
      <c r="G40" s="45">
        <f t="shared" si="4"/>
        <v>15838242</v>
      </c>
      <c r="H40" s="45">
        <f t="shared" si="4"/>
        <v>19585995</v>
      </c>
      <c r="I40" s="45">
        <f t="shared" si="4"/>
        <v>20816482</v>
      </c>
      <c r="J40" s="45">
        <f>+I40</f>
        <v>20816482</v>
      </c>
      <c r="K40" s="45">
        <f t="shared" si="4"/>
        <v>20816482</v>
      </c>
      <c r="L40" s="45">
        <f t="shared" si="4"/>
        <v>20816482</v>
      </c>
      <c r="M40" s="45">
        <f t="shared" si="4"/>
        <v>20816482</v>
      </c>
      <c r="N40" s="45">
        <f>+M40</f>
        <v>20816482</v>
      </c>
      <c r="O40" s="45">
        <f t="shared" si="4"/>
        <v>20816482</v>
      </c>
      <c r="P40" s="45">
        <f t="shared" si="4"/>
        <v>20816482</v>
      </c>
      <c r="Q40" s="45">
        <f t="shared" si="4"/>
        <v>20816482</v>
      </c>
      <c r="R40" s="45">
        <f>+Q40</f>
        <v>20816482</v>
      </c>
      <c r="S40" s="45">
        <f t="shared" si="4"/>
        <v>20816482</v>
      </c>
      <c r="T40" s="45">
        <f t="shared" si="4"/>
        <v>20816482</v>
      </c>
      <c r="U40" s="45">
        <f t="shared" si="4"/>
        <v>20816482</v>
      </c>
      <c r="V40" s="45">
        <f>+U40</f>
        <v>20816482</v>
      </c>
      <c r="W40" s="45">
        <f>+V40</f>
        <v>20816482</v>
      </c>
      <c r="X40" s="45">
        <f t="shared" si="4"/>
        <v>98180831</v>
      </c>
      <c r="Y40" s="45">
        <f t="shared" si="4"/>
        <v>-77364349</v>
      </c>
      <c r="Z40" s="46">
        <f>+IF(X40&lt;&gt;0,+(Y40/X40)*100,0)</f>
        <v>-78.797814412469165</v>
      </c>
      <c r="AA40" s="47">
        <f t="shared" si="4"/>
        <v>307293047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20071894</v>
      </c>
      <c r="J60">
        <v>20071894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70775286</v>
      </c>
      <c r="D7" s="18"/>
      <c r="E7" s="19">
        <v>148779828</v>
      </c>
      <c r="F7" s="20">
        <v>148779828</v>
      </c>
      <c r="G7" s="20">
        <v>5895355</v>
      </c>
      <c r="H7" s="20">
        <v>6834708</v>
      </c>
      <c r="I7" s="20">
        <v>5615799</v>
      </c>
      <c r="J7" s="20">
        <v>18345862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18345862</v>
      </c>
      <c r="X7" s="20">
        <v>37194957</v>
      </c>
      <c r="Y7" s="20">
        <v>-18849095</v>
      </c>
      <c r="Z7" s="21">
        <v>-50.676480147564092</v>
      </c>
      <c r="AA7" s="22">
        <v>148779828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38193909</v>
      </c>
      <c r="D9" s="18"/>
      <c r="E9" s="19">
        <v>44540649</v>
      </c>
      <c r="F9" s="20">
        <v>44540649</v>
      </c>
      <c r="G9" s="20">
        <v>18259376</v>
      </c>
      <c r="H9" s="20"/>
      <c r="I9" s="20"/>
      <c r="J9" s="20">
        <v>18259376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18259376</v>
      </c>
      <c r="X9" s="20">
        <v>11885189</v>
      </c>
      <c r="Y9" s="20">
        <v>6374187</v>
      </c>
      <c r="Z9" s="21">
        <v>53.631347385388651</v>
      </c>
      <c r="AA9" s="22">
        <v>44540649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4875003</v>
      </c>
      <c r="Y10" s="20">
        <v>-4875003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-39487963</v>
      </c>
      <c r="D14" s="18"/>
      <c r="E14" s="19">
        <v>-108102468</v>
      </c>
      <c r="F14" s="20">
        <v>-108102468</v>
      </c>
      <c r="G14" s="20">
        <v>-3213488</v>
      </c>
      <c r="H14" s="20">
        <v>-5140952</v>
      </c>
      <c r="I14" s="20">
        <v>-5551199</v>
      </c>
      <c r="J14" s="20">
        <v>-13905639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-13905639</v>
      </c>
      <c r="X14" s="20">
        <v>-27025617</v>
      </c>
      <c r="Y14" s="20">
        <v>13119978</v>
      </c>
      <c r="Z14" s="21">
        <v>-48.546451316911657</v>
      </c>
      <c r="AA14" s="22">
        <v>-108102468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-221196</v>
      </c>
      <c r="F15" s="20">
        <v>-221196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-221196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69481232</v>
      </c>
      <c r="D17" s="26">
        <f>SUM(D6:D16)</f>
        <v>0</v>
      </c>
      <c r="E17" s="27">
        <f t="shared" si="0"/>
        <v>84996813</v>
      </c>
      <c r="F17" s="28">
        <f t="shared" si="0"/>
        <v>84996813</v>
      </c>
      <c r="G17" s="28">
        <f t="shared" si="0"/>
        <v>20941243</v>
      </c>
      <c r="H17" s="28">
        <f t="shared" si="0"/>
        <v>1693756</v>
      </c>
      <c r="I17" s="28">
        <f t="shared" si="0"/>
        <v>64600</v>
      </c>
      <c r="J17" s="28">
        <f t="shared" si="0"/>
        <v>22699599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22699599</v>
      </c>
      <c r="X17" s="28">
        <f t="shared" si="0"/>
        <v>26929532</v>
      </c>
      <c r="Y17" s="28">
        <f t="shared" si="0"/>
        <v>-4229933</v>
      </c>
      <c r="Z17" s="29">
        <f>+IF(X17&lt;&gt;0,+(Y17/X17)*100,0)</f>
        <v>-15.707413704775858</v>
      </c>
      <c r="AA17" s="30">
        <f>SUM(AA6:AA16)</f>
        <v>84996813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-12957584</v>
      </c>
      <c r="D26" s="18"/>
      <c r="E26" s="19"/>
      <c r="F26" s="20"/>
      <c r="G26" s="20">
        <v>-2136972</v>
      </c>
      <c r="H26" s="20"/>
      <c r="I26" s="20">
        <v>-407621</v>
      </c>
      <c r="J26" s="20">
        <v>-2544593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-2544593</v>
      </c>
      <c r="X26" s="20"/>
      <c r="Y26" s="20">
        <v>-2544593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-12957584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-2136972</v>
      </c>
      <c r="H27" s="28">
        <f t="shared" si="1"/>
        <v>0</v>
      </c>
      <c r="I27" s="28">
        <f t="shared" si="1"/>
        <v>-407621</v>
      </c>
      <c r="J27" s="28">
        <f t="shared" si="1"/>
        <v>-2544593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-2544593</v>
      </c>
      <c r="X27" s="28">
        <f t="shared" si="1"/>
        <v>0</v>
      </c>
      <c r="Y27" s="28">
        <f t="shared" si="1"/>
        <v>-2544593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-23523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-23523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56500125</v>
      </c>
      <c r="D38" s="32">
        <f>+D17+D27+D36</f>
        <v>0</v>
      </c>
      <c r="E38" s="33">
        <f t="shared" si="3"/>
        <v>84996813</v>
      </c>
      <c r="F38" s="2">
        <f t="shared" si="3"/>
        <v>84996813</v>
      </c>
      <c r="G38" s="2">
        <f t="shared" si="3"/>
        <v>18804271</v>
      </c>
      <c r="H38" s="2">
        <f t="shared" si="3"/>
        <v>1693756</v>
      </c>
      <c r="I38" s="2">
        <f t="shared" si="3"/>
        <v>-343021</v>
      </c>
      <c r="J38" s="2">
        <f t="shared" si="3"/>
        <v>20155006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20155006</v>
      </c>
      <c r="X38" s="2">
        <f t="shared" si="3"/>
        <v>26929532</v>
      </c>
      <c r="Y38" s="2">
        <f t="shared" si="3"/>
        <v>-6774526</v>
      </c>
      <c r="Z38" s="34">
        <f>+IF(X38&lt;&gt;0,+(Y38/X38)*100,0)</f>
        <v>-25.156493621946346</v>
      </c>
      <c r="AA38" s="35">
        <f>+AA17+AA27+AA36</f>
        <v>84996813</v>
      </c>
    </row>
    <row r="39" spans="1:27" ht="13.5" x14ac:dyDescent="0.25">
      <c r="A39" s="23" t="s">
        <v>61</v>
      </c>
      <c r="B39" s="17"/>
      <c r="C39" s="32">
        <v>229735232</v>
      </c>
      <c r="D39" s="32"/>
      <c r="E39" s="33">
        <v>44060345</v>
      </c>
      <c r="F39" s="2">
        <v>44060345</v>
      </c>
      <c r="G39" s="2">
        <v>287611249</v>
      </c>
      <c r="H39" s="2">
        <f>+G40+H60</f>
        <v>306415520</v>
      </c>
      <c r="I39" s="2">
        <f>+H40+I60</f>
        <v>308109276</v>
      </c>
      <c r="J39" s="2">
        <f>+G39</f>
        <v>287611249</v>
      </c>
      <c r="K39" s="2">
        <f>+I40+K60</f>
        <v>307766255</v>
      </c>
      <c r="L39" s="2">
        <f>+K40+L60</f>
        <v>307766255</v>
      </c>
      <c r="M39" s="2">
        <f>+L40+M60</f>
        <v>307766255</v>
      </c>
      <c r="N39" s="2">
        <f>+K39</f>
        <v>307766255</v>
      </c>
      <c r="O39" s="2">
        <f>+M40+O60</f>
        <v>307766255</v>
      </c>
      <c r="P39" s="2">
        <f>+O40+P60</f>
        <v>307766255</v>
      </c>
      <c r="Q39" s="2">
        <f>+P40+Q60</f>
        <v>307766255</v>
      </c>
      <c r="R39" s="2">
        <f>+O39</f>
        <v>307766255</v>
      </c>
      <c r="S39" s="2">
        <f>+Q40+S60</f>
        <v>307766255</v>
      </c>
      <c r="T39" s="2">
        <f>+S40+T60</f>
        <v>307766255</v>
      </c>
      <c r="U39" s="2">
        <f>+T40+U60</f>
        <v>307766255</v>
      </c>
      <c r="V39" s="2">
        <f>+S39</f>
        <v>307766255</v>
      </c>
      <c r="W39" s="2">
        <f>+G39</f>
        <v>287611249</v>
      </c>
      <c r="X39" s="2">
        <v>44060345</v>
      </c>
      <c r="Y39" s="2">
        <f>+W39-X39</f>
        <v>243550904</v>
      </c>
      <c r="Z39" s="34">
        <f>+IF(X39&lt;&gt;0,+(Y39/X39)*100,0)</f>
        <v>552.76667488645398</v>
      </c>
      <c r="AA39" s="35">
        <v>44060345</v>
      </c>
    </row>
    <row r="40" spans="1:27" ht="13.5" x14ac:dyDescent="0.25">
      <c r="A40" s="41" t="s">
        <v>63</v>
      </c>
      <c r="B40" s="42" t="s">
        <v>62</v>
      </c>
      <c r="C40" s="43">
        <f>+C38+C39</f>
        <v>286235357</v>
      </c>
      <c r="D40" s="43">
        <f t="shared" ref="D40:AA40" si="4">+D38+D39</f>
        <v>0</v>
      </c>
      <c r="E40" s="44">
        <f t="shared" si="4"/>
        <v>129057158</v>
      </c>
      <c r="F40" s="45">
        <f t="shared" si="4"/>
        <v>129057158</v>
      </c>
      <c r="G40" s="45">
        <f t="shared" si="4"/>
        <v>306415520</v>
      </c>
      <c r="H40" s="45">
        <f t="shared" si="4"/>
        <v>308109276</v>
      </c>
      <c r="I40" s="45">
        <f t="shared" si="4"/>
        <v>307766255</v>
      </c>
      <c r="J40" s="45">
        <f>+I40</f>
        <v>307766255</v>
      </c>
      <c r="K40" s="45">
        <f t="shared" si="4"/>
        <v>307766255</v>
      </c>
      <c r="L40" s="45">
        <f t="shared" si="4"/>
        <v>307766255</v>
      </c>
      <c r="M40" s="45">
        <f t="shared" si="4"/>
        <v>307766255</v>
      </c>
      <c r="N40" s="45">
        <f>+M40</f>
        <v>307766255</v>
      </c>
      <c r="O40" s="45">
        <f t="shared" si="4"/>
        <v>307766255</v>
      </c>
      <c r="P40" s="45">
        <f t="shared" si="4"/>
        <v>307766255</v>
      </c>
      <c r="Q40" s="45">
        <f t="shared" si="4"/>
        <v>307766255</v>
      </c>
      <c r="R40" s="45">
        <f>+Q40</f>
        <v>307766255</v>
      </c>
      <c r="S40" s="45">
        <f t="shared" si="4"/>
        <v>307766255</v>
      </c>
      <c r="T40" s="45">
        <f t="shared" si="4"/>
        <v>307766255</v>
      </c>
      <c r="U40" s="45">
        <f t="shared" si="4"/>
        <v>307766255</v>
      </c>
      <c r="V40" s="45">
        <f>+U40</f>
        <v>307766255</v>
      </c>
      <c r="W40" s="45">
        <f>+V40</f>
        <v>307766255</v>
      </c>
      <c r="X40" s="45">
        <f t="shared" si="4"/>
        <v>70989877</v>
      </c>
      <c r="Y40" s="45">
        <f t="shared" si="4"/>
        <v>236776378</v>
      </c>
      <c r="Z40" s="46">
        <f>+IF(X40&lt;&gt;0,+(Y40/X40)*100,0)</f>
        <v>333.53541097134172</v>
      </c>
      <c r="AA40" s="47">
        <f t="shared" si="4"/>
        <v>129057158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287611249</v>
      </c>
      <c r="J60">
        <v>287611249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7132176</v>
      </c>
      <c r="D7" s="18"/>
      <c r="E7" s="19">
        <v>11067440</v>
      </c>
      <c r="F7" s="20">
        <v>11067440</v>
      </c>
      <c r="G7" s="20">
        <v>658507</v>
      </c>
      <c r="H7" s="20">
        <v>511455</v>
      </c>
      <c r="I7" s="20">
        <v>448526</v>
      </c>
      <c r="J7" s="20">
        <v>1618488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1618488</v>
      </c>
      <c r="X7" s="20">
        <v>2766861</v>
      </c>
      <c r="Y7" s="20">
        <v>-1148373</v>
      </c>
      <c r="Z7" s="21">
        <v>-41.504542512254858</v>
      </c>
      <c r="AA7" s="22">
        <v>11067440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-2655705</v>
      </c>
      <c r="D14" s="18"/>
      <c r="E14" s="19">
        <v>-9695812</v>
      </c>
      <c r="F14" s="20">
        <v>-9695812</v>
      </c>
      <c r="G14" s="20">
        <v>-254183</v>
      </c>
      <c r="H14" s="20">
        <v>-207787</v>
      </c>
      <c r="I14" s="20">
        <v>-85845</v>
      </c>
      <c r="J14" s="20">
        <v>-547815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-547815</v>
      </c>
      <c r="X14" s="20">
        <v>-2423952</v>
      </c>
      <c r="Y14" s="20">
        <v>1876137</v>
      </c>
      <c r="Z14" s="21">
        <v>-77.399923760866557</v>
      </c>
      <c r="AA14" s="22">
        <v>-9695812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4476471</v>
      </c>
      <c r="D17" s="26">
        <f>SUM(D6:D16)</f>
        <v>0</v>
      </c>
      <c r="E17" s="27">
        <f t="shared" si="0"/>
        <v>1371628</v>
      </c>
      <c r="F17" s="28">
        <f t="shared" si="0"/>
        <v>1371628</v>
      </c>
      <c r="G17" s="28">
        <f t="shared" si="0"/>
        <v>404324</v>
      </c>
      <c r="H17" s="28">
        <f t="shared" si="0"/>
        <v>303668</v>
      </c>
      <c r="I17" s="28">
        <f t="shared" si="0"/>
        <v>362681</v>
      </c>
      <c r="J17" s="28">
        <f t="shared" si="0"/>
        <v>1070673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1070673</v>
      </c>
      <c r="X17" s="28">
        <f t="shared" si="0"/>
        <v>342909</v>
      </c>
      <c r="Y17" s="28">
        <f t="shared" si="0"/>
        <v>727764</v>
      </c>
      <c r="Z17" s="29">
        <f>+IF(X17&lt;&gt;0,+(Y17/X17)*100,0)</f>
        <v>212.23239984952275</v>
      </c>
      <c r="AA17" s="30">
        <f>SUM(AA6:AA16)</f>
        <v>1371628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3174</v>
      </c>
      <c r="D33" s="18"/>
      <c r="E33" s="19"/>
      <c r="F33" s="20"/>
      <c r="G33" s="20"/>
      <c r="H33" s="36">
        <v>-20</v>
      </c>
      <c r="I33" s="36"/>
      <c r="J33" s="36">
        <v>-20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-20</v>
      </c>
      <c r="X33" s="36"/>
      <c r="Y33" s="20">
        <v>-20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3174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-20</v>
      </c>
      <c r="I36" s="28">
        <f t="shared" si="2"/>
        <v>0</v>
      </c>
      <c r="J36" s="28">
        <f t="shared" si="2"/>
        <v>-20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-20</v>
      </c>
      <c r="X36" s="28">
        <f t="shared" si="2"/>
        <v>0</v>
      </c>
      <c r="Y36" s="28">
        <f t="shared" si="2"/>
        <v>-20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4479645</v>
      </c>
      <c r="D38" s="32">
        <f>+D17+D27+D36</f>
        <v>0</v>
      </c>
      <c r="E38" s="33">
        <f t="shared" si="3"/>
        <v>1371628</v>
      </c>
      <c r="F38" s="2">
        <f t="shared" si="3"/>
        <v>1371628</v>
      </c>
      <c r="G38" s="2">
        <f t="shared" si="3"/>
        <v>404324</v>
      </c>
      <c r="H38" s="2">
        <f t="shared" si="3"/>
        <v>303648</v>
      </c>
      <c r="I38" s="2">
        <f t="shared" si="3"/>
        <v>362681</v>
      </c>
      <c r="J38" s="2">
        <f t="shared" si="3"/>
        <v>1070653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1070653</v>
      </c>
      <c r="X38" s="2">
        <f t="shared" si="3"/>
        <v>342909</v>
      </c>
      <c r="Y38" s="2">
        <f t="shared" si="3"/>
        <v>727744</v>
      </c>
      <c r="Z38" s="34">
        <f>+IF(X38&lt;&gt;0,+(Y38/X38)*100,0)</f>
        <v>212.22656739834767</v>
      </c>
      <c r="AA38" s="35">
        <f>+AA17+AA27+AA36</f>
        <v>1371628</v>
      </c>
    </row>
    <row r="39" spans="1:27" ht="13.5" x14ac:dyDescent="0.25">
      <c r="A39" s="23" t="s">
        <v>61</v>
      </c>
      <c r="B39" s="17"/>
      <c r="C39" s="32">
        <v>-24377874</v>
      </c>
      <c r="D39" s="32"/>
      <c r="E39" s="33">
        <v>-22527015</v>
      </c>
      <c r="F39" s="2">
        <v>-22527015</v>
      </c>
      <c r="G39" s="2">
        <v>-24030892</v>
      </c>
      <c r="H39" s="2">
        <f>+G40+H60</f>
        <v>-23626568</v>
      </c>
      <c r="I39" s="2">
        <f>+H40+I60</f>
        <v>-23322920</v>
      </c>
      <c r="J39" s="2">
        <f>+G39</f>
        <v>-24030892</v>
      </c>
      <c r="K39" s="2">
        <f>+I40+K60</f>
        <v>-22960239</v>
      </c>
      <c r="L39" s="2">
        <f>+K40+L60</f>
        <v>-22960239</v>
      </c>
      <c r="M39" s="2">
        <f>+L40+M60</f>
        <v>-22960239</v>
      </c>
      <c r="N39" s="2">
        <f>+K39</f>
        <v>-22960239</v>
      </c>
      <c r="O39" s="2">
        <f>+M40+O60</f>
        <v>-22960239</v>
      </c>
      <c r="P39" s="2">
        <f>+O40+P60</f>
        <v>-22960239</v>
      </c>
      <c r="Q39" s="2">
        <f>+P40+Q60</f>
        <v>-22960239</v>
      </c>
      <c r="R39" s="2">
        <f>+O39</f>
        <v>-22960239</v>
      </c>
      <c r="S39" s="2">
        <f>+Q40+S60</f>
        <v>-22960239</v>
      </c>
      <c r="T39" s="2">
        <f>+S40+T60</f>
        <v>-22960239</v>
      </c>
      <c r="U39" s="2">
        <f>+T40+U60</f>
        <v>-22960239</v>
      </c>
      <c r="V39" s="2">
        <f>+S39</f>
        <v>-22960239</v>
      </c>
      <c r="W39" s="2">
        <f>+G39</f>
        <v>-24030892</v>
      </c>
      <c r="X39" s="2">
        <v>-22527015</v>
      </c>
      <c r="Y39" s="2">
        <f>+W39-X39</f>
        <v>-1503877</v>
      </c>
      <c r="Z39" s="34">
        <f>+IF(X39&lt;&gt;0,+(Y39/X39)*100,0)</f>
        <v>6.6758822684674382</v>
      </c>
      <c r="AA39" s="35">
        <v>-22527015</v>
      </c>
    </row>
    <row r="40" spans="1:27" ht="13.5" x14ac:dyDescent="0.25">
      <c r="A40" s="41" t="s">
        <v>63</v>
      </c>
      <c r="B40" s="42" t="s">
        <v>62</v>
      </c>
      <c r="C40" s="43">
        <f>+C38+C39</f>
        <v>-19898229</v>
      </c>
      <c r="D40" s="43">
        <f t="shared" ref="D40:AA40" si="4">+D38+D39</f>
        <v>0</v>
      </c>
      <c r="E40" s="44">
        <f t="shared" si="4"/>
        <v>-21155387</v>
      </c>
      <c r="F40" s="45">
        <f t="shared" si="4"/>
        <v>-21155387</v>
      </c>
      <c r="G40" s="45">
        <f t="shared" si="4"/>
        <v>-23626568</v>
      </c>
      <c r="H40" s="45">
        <f t="shared" si="4"/>
        <v>-23322920</v>
      </c>
      <c r="I40" s="45">
        <f t="shared" si="4"/>
        <v>-22960239</v>
      </c>
      <c r="J40" s="45">
        <f>+I40</f>
        <v>-22960239</v>
      </c>
      <c r="K40" s="45">
        <f t="shared" si="4"/>
        <v>-22960239</v>
      </c>
      <c r="L40" s="45">
        <f t="shared" si="4"/>
        <v>-22960239</v>
      </c>
      <c r="M40" s="45">
        <f t="shared" si="4"/>
        <v>-22960239</v>
      </c>
      <c r="N40" s="45">
        <f>+M40</f>
        <v>-22960239</v>
      </c>
      <c r="O40" s="45">
        <f t="shared" si="4"/>
        <v>-22960239</v>
      </c>
      <c r="P40" s="45">
        <f t="shared" si="4"/>
        <v>-22960239</v>
      </c>
      <c r="Q40" s="45">
        <f t="shared" si="4"/>
        <v>-22960239</v>
      </c>
      <c r="R40" s="45">
        <f>+Q40</f>
        <v>-22960239</v>
      </c>
      <c r="S40" s="45">
        <f t="shared" si="4"/>
        <v>-22960239</v>
      </c>
      <c r="T40" s="45">
        <f t="shared" si="4"/>
        <v>-22960239</v>
      </c>
      <c r="U40" s="45">
        <f t="shared" si="4"/>
        <v>-22960239</v>
      </c>
      <c r="V40" s="45">
        <f>+U40</f>
        <v>-22960239</v>
      </c>
      <c r="W40" s="45">
        <f>+V40</f>
        <v>-22960239</v>
      </c>
      <c r="X40" s="45">
        <f t="shared" si="4"/>
        <v>-22184106</v>
      </c>
      <c r="Y40" s="45">
        <f t="shared" si="4"/>
        <v>-776133</v>
      </c>
      <c r="Z40" s="46">
        <f>+IF(X40&lt;&gt;0,+(Y40/X40)*100,0)</f>
        <v>3.4985994026534137</v>
      </c>
      <c r="AA40" s="47">
        <f t="shared" si="4"/>
        <v>-21155387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-24030892</v>
      </c>
      <c r="J60">
        <v>-24030892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1325162</v>
      </c>
      <c r="D7" s="18"/>
      <c r="E7" s="19">
        <v>10992967</v>
      </c>
      <c r="F7" s="20">
        <v>10992967</v>
      </c>
      <c r="G7" s="20">
        <v>154059</v>
      </c>
      <c r="H7" s="20">
        <v>91920</v>
      </c>
      <c r="I7" s="20">
        <v>70514</v>
      </c>
      <c r="J7" s="20">
        <v>316493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316493</v>
      </c>
      <c r="X7" s="20">
        <v>2748243</v>
      </c>
      <c r="Y7" s="20">
        <v>-2431750</v>
      </c>
      <c r="Z7" s="21">
        <v>-88.483805835219087</v>
      </c>
      <c r="AA7" s="22">
        <v>10992967</v>
      </c>
    </row>
    <row r="8" spans="1:27" ht="13.5" x14ac:dyDescent="0.25">
      <c r="A8" s="23" t="s">
        <v>36</v>
      </c>
      <c r="B8" s="17" t="s">
        <v>32</v>
      </c>
      <c r="C8" s="18">
        <v>-2465816</v>
      </c>
      <c r="D8" s="18"/>
      <c r="E8" s="19">
        <v>32975</v>
      </c>
      <c r="F8" s="20">
        <v>32975</v>
      </c>
      <c r="G8" s="20">
        <v>3806</v>
      </c>
      <c r="H8" s="20">
        <v>1691</v>
      </c>
      <c r="I8" s="20">
        <v>2537</v>
      </c>
      <c r="J8" s="20">
        <v>8034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8034</v>
      </c>
      <c r="X8" s="20">
        <v>8244</v>
      </c>
      <c r="Y8" s="20">
        <v>-210</v>
      </c>
      <c r="Z8" s="21">
        <v>-2.547307132459971</v>
      </c>
      <c r="AA8" s="22">
        <v>32975</v>
      </c>
    </row>
    <row r="9" spans="1:27" ht="13.5" x14ac:dyDescent="0.25">
      <c r="A9" s="23" t="s">
        <v>37</v>
      </c>
      <c r="B9" s="17" t="s">
        <v>6</v>
      </c>
      <c r="C9" s="18">
        <v>-3235800</v>
      </c>
      <c r="D9" s="18"/>
      <c r="E9" s="19">
        <v>5166000</v>
      </c>
      <c r="F9" s="20">
        <v>5166000</v>
      </c>
      <c r="G9" s="20">
        <v>-602160</v>
      </c>
      <c r="H9" s="20">
        <v>-671760</v>
      </c>
      <c r="I9" s="20">
        <v>-612720</v>
      </c>
      <c r="J9" s="20">
        <v>-1886640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-1886640</v>
      </c>
      <c r="X9" s="20">
        <v>1291500</v>
      </c>
      <c r="Y9" s="20">
        <v>-3178140</v>
      </c>
      <c r="Z9" s="21">
        <v>-246.08130081300814</v>
      </c>
      <c r="AA9" s="22">
        <v>5166000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-1059921</v>
      </c>
      <c r="D14" s="18"/>
      <c r="E14" s="19">
        <v>-38776711</v>
      </c>
      <c r="F14" s="20">
        <v>-38776711</v>
      </c>
      <c r="G14" s="20">
        <v>-198280</v>
      </c>
      <c r="H14" s="20">
        <v>-76838</v>
      </c>
      <c r="I14" s="20">
        <v>-7279</v>
      </c>
      <c r="J14" s="20">
        <v>-282397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-282397</v>
      </c>
      <c r="X14" s="20">
        <v>-9694176</v>
      </c>
      <c r="Y14" s="20">
        <v>9411779</v>
      </c>
      <c r="Z14" s="21">
        <v>-97.086941685399566</v>
      </c>
      <c r="AA14" s="22">
        <v>-38776711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-5436375</v>
      </c>
      <c r="D17" s="26">
        <f>SUM(D6:D16)</f>
        <v>0</v>
      </c>
      <c r="E17" s="27">
        <f t="shared" si="0"/>
        <v>-22584769</v>
      </c>
      <c r="F17" s="28">
        <f t="shared" si="0"/>
        <v>-22584769</v>
      </c>
      <c r="G17" s="28">
        <f t="shared" si="0"/>
        <v>-642575</v>
      </c>
      <c r="H17" s="28">
        <f t="shared" si="0"/>
        <v>-654987</v>
      </c>
      <c r="I17" s="28">
        <f t="shared" si="0"/>
        <v>-546948</v>
      </c>
      <c r="J17" s="28">
        <f t="shared" si="0"/>
        <v>-1844510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-1844510</v>
      </c>
      <c r="X17" s="28">
        <f t="shared" si="0"/>
        <v>-5646189</v>
      </c>
      <c r="Y17" s="28">
        <f t="shared" si="0"/>
        <v>3801679</v>
      </c>
      <c r="Z17" s="29">
        <f>+IF(X17&lt;&gt;0,+(Y17/X17)*100,0)</f>
        <v>-67.331770155055025</v>
      </c>
      <c r="AA17" s="30">
        <f>SUM(AA6:AA16)</f>
        <v>-22584769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-2695049</v>
      </c>
      <c r="D26" s="18"/>
      <c r="E26" s="19">
        <v>-5481000</v>
      </c>
      <c r="F26" s="20">
        <v>-5481000</v>
      </c>
      <c r="G26" s="20"/>
      <c r="H26" s="20"/>
      <c r="I26" s="20">
        <v>-718823</v>
      </c>
      <c r="J26" s="20">
        <v>-718823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-718823</v>
      </c>
      <c r="X26" s="20">
        <v>-1370250</v>
      </c>
      <c r="Y26" s="20">
        <v>651427</v>
      </c>
      <c r="Z26" s="21">
        <v>-47.540740740740738</v>
      </c>
      <c r="AA26" s="22">
        <v>-5481000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-2695049</v>
      </c>
      <c r="D27" s="26">
        <f>SUM(D21:D26)</f>
        <v>0</v>
      </c>
      <c r="E27" s="27">
        <f t="shared" si="1"/>
        <v>-5481000</v>
      </c>
      <c r="F27" s="28">
        <f t="shared" si="1"/>
        <v>-5481000</v>
      </c>
      <c r="G27" s="28">
        <f t="shared" si="1"/>
        <v>0</v>
      </c>
      <c r="H27" s="28">
        <f t="shared" si="1"/>
        <v>0</v>
      </c>
      <c r="I27" s="28">
        <f t="shared" si="1"/>
        <v>-718823</v>
      </c>
      <c r="J27" s="28">
        <f t="shared" si="1"/>
        <v>-718823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-718823</v>
      </c>
      <c r="X27" s="28">
        <f t="shared" si="1"/>
        <v>-1370250</v>
      </c>
      <c r="Y27" s="28">
        <f t="shared" si="1"/>
        <v>651427</v>
      </c>
      <c r="Z27" s="29">
        <f>+IF(X27&lt;&gt;0,+(Y27/X27)*100,0)</f>
        <v>-47.540740740740738</v>
      </c>
      <c r="AA27" s="30">
        <f>SUM(AA21:AA26)</f>
        <v>-5481000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-8131424</v>
      </c>
      <c r="D38" s="32">
        <f>+D17+D27+D36</f>
        <v>0</v>
      </c>
      <c r="E38" s="33">
        <f t="shared" si="3"/>
        <v>-28065769</v>
      </c>
      <c r="F38" s="2">
        <f t="shared" si="3"/>
        <v>-28065769</v>
      </c>
      <c r="G38" s="2">
        <f t="shared" si="3"/>
        <v>-642575</v>
      </c>
      <c r="H38" s="2">
        <f t="shared" si="3"/>
        <v>-654987</v>
      </c>
      <c r="I38" s="2">
        <f t="shared" si="3"/>
        <v>-1265771</v>
      </c>
      <c r="J38" s="2">
        <f t="shared" si="3"/>
        <v>-2563333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-2563333</v>
      </c>
      <c r="X38" s="2">
        <f t="shared" si="3"/>
        <v>-7016439</v>
      </c>
      <c r="Y38" s="2">
        <f t="shared" si="3"/>
        <v>4453106</v>
      </c>
      <c r="Z38" s="34">
        <f>+IF(X38&lt;&gt;0,+(Y38/X38)*100,0)</f>
        <v>-63.466752864237833</v>
      </c>
      <c r="AA38" s="35">
        <f>+AA17+AA27+AA36</f>
        <v>-28065769</v>
      </c>
    </row>
    <row r="39" spans="1:27" ht="13.5" x14ac:dyDescent="0.25">
      <c r="A39" s="23" t="s">
        <v>61</v>
      </c>
      <c r="B39" s="17"/>
      <c r="C39" s="32">
        <v>-98195520</v>
      </c>
      <c r="D39" s="32"/>
      <c r="E39" s="33"/>
      <c r="F39" s="2"/>
      <c r="G39" s="2">
        <v>-106129209</v>
      </c>
      <c r="H39" s="2">
        <f>+G40+H60</f>
        <v>-106771784</v>
      </c>
      <c r="I39" s="2">
        <f>+H40+I60</f>
        <v>-107426771</v>
      </c>
      <c r="J39" s="2">
        <f>+G39</f>
        <v>-106129209</v>
      </c>
      <c r="K39" s="2">
        <f>+I40+K60</f>
        <v>-108692542</v>
      </c>
      <c r="L39" s="2">
        <f>+K40+L60</f>
        <v>-108692542</v>
      </c>
      <c r="M39" s="2">
        <f>+L40+M60</f>
        <v>-108692542</v>
      </c>
      <c r="N39" s="2">
        <f>+K39</f>
        <v>-108692542</v>
      </c>
      <c r="O39" s="2">
        <f>+M40+O60</f>
        <v>-108692542</v>
      </c>
      <c r="P39" s="2">
        <f>+O40+P60</f>
        <v>-108692542</v>
      </c>
      <c r="Q39" s="2">
        <f>+P40+Q60</f>
        <v>-108692542</v>
      </c>
      <c r="R39" s="2">
        <f>+O39</f>
        <v>-108692542</v>
      </c>
      <c r="S39" s="2">
        <f>+Q40+S60</f>
        <v>-108692542</v>
      </c>
      <c r="T39" s="2">
        <f>+S40+T60</f>
        <v>-108692542</v>
      </c>
      <c r="U39" s="2">
        <f>+T40+U60</f>
        <v>-108692542</v>
      </c>
      <c r="V39" s="2">
        <f>+S39</f>
        <v>-108692542</v>
      </c>
      <c r="W39" s="2">
        <f>+G39</f>
        <v>-106129209</v>
      </c>
      <c r="X39" s="2"/>
      <c r="Y39" s="2">
        <f>+W39-X39</f>
        <v>-106129209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-106326944</v>
      </c>
      <c r="D40" s="43">
        <f t="shared" ref="D40:AA40" si="4">+D38+D39</f>
        <v>0</v>
      </c>
      <c r="E40" s="44">
        <f t="shared" si="4"/>
        <v>-28065769</v>
      </c>
      <c r="F40" s="45">
        <f t="shared" si="4"/>
        <v>-28065769</v>
      </c>
      <c r="G40" s="45">
        <f t="shared" si="4"/>
        <v>-106771784</v>
      </c>
      <c r="H40" s="45">
        <f t="shared" si="4"/>
        <v>-107426771</v>
      </c>
      <c r="I40" s="45">
        <f t="shared" si="4"/>
        <v>-108692542</v>
      </c>
      <c r="J40" s="45">
        <f>+I40</f>
        <v>-108692542</v>
      </c>
      <c r="K40" s="45">
        <f t="shared" si="4"/>
        <v>-108692542</v>
      </c>
      <c r="L40" s="45">
        <f t="shared" si="4"/>
        <v>-108692542</v>
      </c>
      <c r="M40" s="45">
        <f t="shared" si="4"/>
        <v>-108692542</v>
      </c>
      <c r="N40" s="45">
        <f>+M40</f>
        <v>-108692542</v>
      </c>
      <c r="O40" s="45">
        <f t="shared" si="4"/>
        <v>-108692542</v>
      </c>
      <c r="P40" s="45">
        <f t="shared" si="4"/>
        <v>-108692542</v>
      </c>
      <c r="Q40" s="45">
        <f t="shared" si="4"/>
        <v>-108692542</v>
      </c>
      <c r="R40" s="45">
        <f>+Q40</f>
        <v>-108692542</v>
      </c>
      <c r="S40" s="45">
        <f t="shared" si="4"/>
        <v>-108692542</v>
      </c>
      <c r="T40" s="45">
        <f t="shared" si="4"/>
        <v>-108692542</v>
      </c>
      <c r="U40" s="45">
        <f t="shared" si="4"/>
        <v>-108692542</v>
      </c>
      <c r="V40" s="45">
        <f>+U40</f>
        <v>-108692542</v>
      </c>
      <c r="W40" s="45">
        <f>+V40</f>
        <v>-108692542</v>
      </c>
      <c r="X40" s="45">
        <f t="shared" si="4"/>
        <v>-7016439</v>
      </c>
      <c r="Y40" s="45">
        <f t="shared" si="4"/>
        <v>-101676103</v>
      </c>
      <c r="Z40" s="46">
        <f>+IF(X40&lt;&gt;0,+(Y40/X40)*100,0)</f>
        <v>1449.1126196636214</v>
      </c>
      <c r="AA40" s="47">
        <f t="shared" si="4"/>
        <v>-28065769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-106129209</v>
      </c>
      <c r="J60">
        <v>-106129209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600913</v>
      </c>
      <c r="D7" s="18"/>
      <c r="E7" s="19"/>
      <c r="F7" s="20"/>
      <c r="G7" s="20">
        <v>32300</v>
      </c>
      <c r="H7" s="20">
        <v>48325</v>
      </c>
      <c r="I7" s="20">
        <v>27918</v>
      </c>
      <c r="J7" s="20">
        <v>108543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108543</v>
      </c>
      <c r="X7" s="20"/>
      <c r="Y7" s="20">
        <v>108543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1448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-11170263</v>
      </c>
      <c r="D14" s="18"/>
      <c r="E14" s="19"/>
      <c r="F14" s="20"/>
      <c r="G14" s="20">
        <v>-151580</v>
      </c>
      <c r="H14" s="20">
        <v>-41610</v>
      </c>
      <c r="I14" s="20">
        <v>-1006940</v>
      </c>
      <c r="J14" s="20">
        <v>-1200130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-1200130</v>
      </c>
      <c r="X14" s="20"/>
      <c r="Y14" s="20">
        <v>-1200130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-10567902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-119280</v>
      </c>
      <c r="H17" s="28">
        <f t="shared" si="0"/>
        <v>6715</v>
      </c>
      <c r="I17" s="28">
        <f t="shared" si="0"/>
        <v>-979022</v>
      </c>
      <c r="J17" s="28">
        <f t="shared" si="0"/>
        <v>-1091587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-1091587</v>
      </c>
      <c r="X17" s="28">
        <f t="shared" si="0"/>
        <v>0</v>
      </c>
      <c r="Y17" s="28">
        <f t="shared" si="0"/>
        <v>-1091587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-10567902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-119280</v>
      </c>
      <c r="H38" s="2">
        <f t="shared" si="3"/>
        <v>6715</v>
      </c>
      <c r="I38" s="2">
        <f t="shared" si="3"/>
        <v>-979022</v>
      </c>
      <c r="J38" s="2">
        <f t="shared" si="3"/>
        <v>-1091587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-1091587</v>
      </c>
      <c r="X38" s="2">
        <f t="shared" si="3"/>
        <v>0</v>
      </c>
      <c r="Y38" s="2">
        <f t="shared" si="3"/>
        <v>-1091587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-15521622</v>
      </c>
      <c r="H39" s="2">
        <f>+G40+H60</f>
        <v>-15640902</v>
      </c>
      <c r="I39" s="2">
        <f>+H40+I60</f>
        <v>-15634187</v>
      </c>
      <c r="J39" s="2">
        <f>+G39</f>
        <v>-15521622</v>
      </c>
      <c r="K39" s="2">
        <f>+I40+K60</f>
        <v>-16613209</v>
      </c>
      <c r="L39" s="2">
        <f>+K40+L60</f>
        <v>-16613209</v>
      </c>
      <c r="M39" s="2">
        <f>+L40+M60</f>
        <v>-16613209</v>
      </c>
      <c r="N39" s="2">
        <f>+K39</f>
        <v>-16613209</v>
      </c>
      <c r="O39" s="2">
        <f>+M40+O60</f>
        <v>-16613209</v>
      </c>
      <c r="P39" s="2">
        <f>+O40+P60</f>
        <v>-16613209</v>
      </c>
      <c r="Q39" s="2">
        <f>+P40+Q60</f>
        <v>-16613209</v>
      </c>
      <c r="R39" s="2">
        <f>+O39</f>
        <v>-16613209</v>
      </c>
      <c r="S39" s="2">
        <f>+Q40+S60</f>
        <v>-16613209</v>
      </c>
      <c r="T39" s="2">
        <f>+S40+T60</f>
        <v>-16613209</v>
      </c>
      <c r="U39" s="2">
        <f>+T40+U60</f>
        <v>-16613209</v>
      </c>
      <c r="V39" s="2">
        <f>+S39</f>
        <v>-16613209</v>
      </c>
      <c r="W39" s="2">
        <f>+G39</f>
        <v>-15521622</v>
      </c>
      <c r="X39" s="2"/>
      <c r="Y39" s="2">
        <f>+W39-X39</f>
        <v>-15521622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-10567902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-15640902</v>
      </c>
      <c r="H40" s="45">
        <f t="shared" si="4"/>
        <v>-15634187</v>
      </c>
      <c r="I40" s="45">
        <f t="shared" si="4"/>
        <v>-16613209</v>
      </c>
      <c r="J40" s="45">
        <f>+I40</f>
        <v>-16613209</v>
      </c>
      <c r="K40" s="45">
        <f t="shared" si="4"/>
        <v>-16613209</v>
      </c>
      <c r="L40" s="45">
        <f t="shared" si="4"/>
        <v>-16613209</v>
      </c>
      <c r="M40" s="45">
        <f t="shared" si="4"/>
        <v>-16613209</v>
      </c>
      <c r="N40" s="45">
        <f>+M40</f>
        <v>-16613209</v>
      </c>
      <c r="O40" s="45">
        <f t="shared" si="4"/>
        <v>-16613209</v>
      </c>
      <c r="P40" s="45">
        <f t="shared" si="4"/>
        <v>-16613209</v>
      </c>
      <c r="Q40" s="45">
        <f t="shared" si="4"/>
        <v>-16613209</v>
      </c>
      <c r="R40" s="45">
        <f>+Q40</f>
        <v>-16613209</v>
      </c>
      <c r="S40" s="45">
        <f t="shared" si="4"/>
        <v>-16613209</v>
      </c>
      <c r="T40" s="45">
        <f t="shared" si="4"/>
        <v>-16613209</v>
      </c>
      <c r="U40" s="45">
        <f t="shared" si="4"/>
        <v>-16613209</v>
      </c>
      <c r="V40" s="45">
        <f>+U40</f>
        <v>-16613209</v>
      </c>
      <c r="W40" s="45">
        <f>+V40</f>
        <v>-16613209</v>
      </c>
      <c r="X40" s="45">
        <f t="shared" si="4"/>
        <v>0</v>
      </c>
      <c r="Y40" s="45">
        <f t="shared" si="4"/>
        <v>-16613209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-15521622</v>
      </c>
      <c r="J60">
        <v>-15521622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36868521</v>
      </c>
      <c r="F7" s="20">
        <v>36868521</v>
      </c>
      <c r="G7" s="20">
        <v>10717</v>
      </c>
      <c r="H7" s="20">
        <v>42630</v>
      </c>
      <c r="I7" s="20">
        <v>40391</v>
      </c>
      <c r="J7" s="20">
        <v>93738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93738</v>
      </c>
      <c r="X7" s="20">
        <v>9217131</v>
      </c>
      <c r="Y7" s="20">
        <v>-9123393</v>
      </c>
      <c r="Z7" s="21">
        <v>-98.983002411487902</v>
      </c>
      <c r="AA7" s="22">
        <v>36868521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-9625442</v>
      </c>
      <c r="D14" s="18"/>
      <c r="E14" s="19">
        <v>-28322596</v>
      </c>
      <c r="F14" s="20">
        <v>-28322596</v>
      </c>
      <c r="G14" s="20">
        <v>-793182</v>
      </c>
      <c r="H14" s="20">
        <v>-1206364</v>
      </c>
      <c r="I14" s="20">
        <v>-4336930</v>
      </c>
      <c r="J14" s="20">
        <v>-6336476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-6336476</v>
      </c>
      <c r="X14" s="20">
        <v>-7080651</v>
      </c>
      <c r="Y14" s="20">
        <v>744175</v>
      </c>
      <c r="Z14" s="21">
        <v>-10.509979943934534</v>
      </c>
      <c r="AA14" s="22">
        <v>-28322596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-9625442</v>
      </c>
      <c r="D17" s="26">
        <f>SUM(D6:D16)</f>
        <v>0</v>
      </c>
      <c r="E17" s="27">
        <f t="shared" si="0"/>
        <v>8545925</v>
      </c>
      <c r="F17" s="28">
        <f t="shared" si="0"/>
        <v>8545925</v>
      </c>
      <c r="G17" s="28">
        <f t="shared" si="0"/>
        <v>-782465</v>
      </c>
      <c r="H17" s="28">
        <f t="shared" si="0"/>
        <v>-1163734</v>
      </c>
      <c r="I17" s="28">
        <f t="shared" si="0"/>
        <v>-4296539</v>
      </c>
      <c r="J17" s="28">
        <f t="shared" si="0"/>
        <v>-6242738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-6242738</v>
      </c>
      <c r="X17" s="28">
        <f t="shared" si="0"/>
        <v>2136480</v>
      </c>
      <c r="Y17" s="28">
        <f t="shared" si="0"/>
        <v>-8379218</v>
      </c>
      <c r="Z17" s="29">
        <f>+IF(X17&lt;&gt;0,+(Y17/X17)*100,0)</f>
        <v>-392.19735265483411</v>
      </c>
      <c r="AA17" s="30">
        <f>SUM(AA6:AA16)</f>
        <v>8545925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-11000000</v>
      </c>
      <c r="F26" s="20">
        <v>-11000000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-2750001</v>
      </c>
      <c r="Y26" s="20">
        <v>2750001</v>
      </c>
      <c r="Z26" s="21">
        <v>-100</v>
      </c>
      <c r="AA26" s="22">
        <v>-11000000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-11000000</v>
      </c>
      <c r="F27" s="28">
        <f t="shared" si="1"/>
        <v>-11000000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-2750001</v>
      </c>
      <c r="Y27" s="28">
        <f t="shared" si="1"/>
        <v>2750001</v>
      </c>
      <c r="Z27" s="29">
        <f>+IF(X27&lt;&gt;0,+(Y27/X27)*100,0)</f>
        <v>-100</v>
      </c>
      <c r="AA27" s="30">
        <f>SUM(AA21:AA26)</f>
        <v>-11000000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-9625442</v>
      </c>
      <c r="D38" s="32">
        <f>+D17+D27+D36</f>
        <v>0</v>
      </c>
      <c r="E38" s="33">
        <f t="shared" si="3"/>
        <v>-2454075</v>
      </c>
      <c r="F38" s="2">
        <f t="shared" si="3"/>
        <v>-2454075</v>
      </c>
      <c r="G38" s="2">
        <f t="shared" si="3"/>
        <v>-782465</v>
      </c>
      <c r="H38" s="2">
        <f t="shared" si="3"/>
        <v>-1163734</v>
      </c>
      <c r="I38" s="2">
        <f t="shared" si="3"/>
        <v>-4296539</v>
      </c>
      <c r="J38" s="2">
        <f t="shared" si="3"/>
        <v>-6242738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-6242738</v>
      </c>
      <c r="X38" s="2">
        <f t="shared" si="3"/>
        <v>-613521</v>
      </c>
      <c r="Y38" s="2">
        <f t="shared" si="3"/>
        <v>-5629217</v>
      </c>
      <c r="Z38" s="34">
        <f>+IF(X38&lt;&gt;0,+(Y38/X38)*100,0)</f>
        <v>917.52637644025231</v>
      </c>
      <c r="AA38" s="35">
        <f>+AA17+AA27+AA36</f>
        <v>-2454075</v>
      </c>
    </row>
    <row r="39" spans="1:27" ht="13.5" x14ac:dyDescent="0.25">
      <c r="A39" s="23" t="s">
        <v>61</v>
      </c>
      <c r="B39" s="17"/>
      <c r="C39" s="32">
        <v>-43080850</v>
      </c>
      <c r="D39" s="32"/>
      <c r="E39" s="33">
        <v>-43080850</v>
      </c>
      <c r="F39" s="2">
        <v>-43080850</v>
      </c>
      <c r="G39" s="2">
        <v>-36605860</v>
      </c>
      <c r="H39" s="2">
        <f>+G40+H60</f>
        <v>-37388325</v>
      </c>
      <c r="I39" s="2">
        <f>+H40+I60</f>
        <v>-38552059</v>
      </c>
      <c r="J39" s="2">
        <f>+G39</f>
        <v>-36605860</v>
      </c>
      <c r="K39" s="2">
        <f>+I40+K60</f>
        <v>-42848598</v>
      </c>
      <c r="L39" s="2">
        <f>+K40+L60</f>
        <v>-42848598</v>
      </c>
      <c r="M39" s="2">
        <f>+L40+M60</f>
        <v>-42848598</v>
      </c>
      <c r="N39" s="2">
        <f>+K39</f>
        <v>-42848598</v>
      </c>
      <c r="O39" s="2">
        <f>+M40+O60</f>
        <v>-42848598</v>
      </c>
      <c r="P39" s="2">
        <f>+O40+P60</f>
        <v>-42848598</v>
      </c>
      <c r="Q39" s="2">
        <f>+P40+Q60</f>
        <v>-42848598</v>
      </c>
      <c r="R39" s="2">
        <f>+O39</f>
        <v>-42848598</v>
      </c>
      <c r="S39" s="2">
        <f>+Q40+S60</f>
        <v>-42848598</v>
      </c>
      <c r="T39" s="2">
        <f>+S40+T60</f>
        <v>-42848598</v>
      </c>
      <c r="U39" s="2">
        <f>+T40+U60</f>
        <v>-42848598</v>
      </c>
      <c r="V39" s="2">
        <f>+S39</f>
        <v>-42848598</v>
      </c>
      <c r="W39" s="2">
        <f>+G39</f>
        <v>-36605860</v>
      </c>
      <c r="X39" s="2">
        <v>-43080850</v>
      </c>
      <c r="Y39" s="2">
        <f>+W39-X39</f>
        <v>6474990</v>
      </c>
      <c r="Z39" s="34">
        <f>+IF(X39&lt;&gt;0,+(Y39/X39)*100,0)</f>
        <v>-15.029856653246165</v>
      </c>
      <c r="AA39" s="35">
        <v>-43080850</v>
      </c>
    </row>
    <row r="40" spans="1:27" ht="13.5" x14ac:dyDescent="0.25">
      <c r="A40" s="41" t="s">
        <v>63</v>
      </c>
      <c r="B40" s="42" t="s">
        <v>62</v>
      </c>
      <c r="C40" s="43">
        <f>+C38+C39</f>
        <v>-52706292</v>
      </c>
      <c r="D40" s="43">
        <f t="shared" ref="D40:AA40" si="4">+D38+D39</f>
        <v>0</v>
      </c>
      <c r="E40" s="44">
        <f t="shared" si="4"/>
        <v>-45534925</v>
      </c>
      <c r="F40" s="45">
        <f t="shared" si="4"/>
        <v>-45534925</v>
      </c>
      <c r="G40" s="45">
        <f t="shared" si="4"/>
        <v>-37388325</v>
      </c>
      <c r="H40" s="45">
        <f t="shared" si="4"/>
        <v>-38552059</v>
      </c>
      <c r="I40" s="45">
        <f t="shared" si="4"/>
        <v>-42848598</v>
      </c>
      <c r="J40" s="45">
        <f>+I40</f>
        <v>-42848598</v>
      </c>
      <c r="K40" s="45">
        <f t="shared" si="4"/>
        <v>-42848598</v>
      </c>
      <c r="L40" s="45">
        <f t="shared" si="4"/>
        <v>-42848598</v>
      </c>
      <c r="M40" s="45">
        <f t="shared" si="4"/>
        <v>-42848598</v>
      </c>
      <c r="N40" s="45">
        <f>+M40</f>
        <v>-42848598</v>
      </c>
      <c r="O40" s="45">
        <f t="shared" si="4"/>
        <v>-42848598</v>
      </c>
      <c r="P40" s="45">
        <f t="shared" si="4"/>
        <v>-42848598</v>
      </c>
      <c r="Q40" s="45">
        <f t="shared" si="4"/>
        <v>-42848598</v>
      </c>
      <c r="R40" s="45">
        <f>+Q40</f>
        <v>-42848598</v>
      </c>
      <c r="S40" s="45">
        <f t="shared" si="4"/>
        <v>-42848598</v>
      </c>
      <c r="T40" s="45">
        <f t="shared" si="4"/>
        <v>-42848598</v>
      </c>
      <c r="U40" s="45">
        <f t="shared" si="4"/>
        <v>-42848598</v>
      </c>
      <c r="V40" s="45">
        <f>+U40</f>
        <v>-42848598</v>
      </c>
      <c r="W40" s="45">
        <f>+V40</f>
        <v>-42848598</v>
      </c>
      <c r="X40" s="45">
        <f t="shared" si="4"/>
        <v>-43694371</v>
      </c>
      <c r="Y40" s="45">
        <f t="shared" si="4"/>
        <v>845773</v>
      </c>
      <c r="Z40" s="46">
        <f>+IF(X40&lt;&gt;0,+(Y40/X40)*100,0)</f>
        <v>-1.9356566547210394</v>
      </c>
      <c r="AA40" s="47">
        <f t="shared" si="4"/>
        <v>-45534925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-36605860</v>
      </c>
      <c r="J60">
        <v>-36605860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1893466</v>
      </c>
      <c r="D7" s="18"/>
      <c r="E7" s="19">
        <v>3538767</v>
      </c>
      <c r="F7" s="20">
        <v>3538767</v>
      </c>
      <c r="G7" s="20"/>
      <c r="H7" s="20">
        <v>140513</v>
      </c>
      <c r="I7" s="20">
        <v>68721</v>
      </c>
      <c r="J7" s="20">
        <v>209234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209234</v>
      </c>
      <c r="X7" s="20">
        <v>884691</v>
      </c>
      <c r="Y7" s="20">
        <v>-675457</v>
      </c>
      <c r="Z7" s="21">
        <v>-76.349482474671944</v>
      </c>
      <c r="AA7" s="22">
        <v>3538767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5219000</v>
      </c>
      <c r="D9" s="18"/>
      <c r="E9" s="19">
        <v>3243000</v>
      </c>
      <c r="F9" s="20">
        <v>3243000</v>
      </c>
      <c r="G9" s="20"/>
      <c r="H9" s="20">
        <v>811000</v>
      </c>
      <c r="I9" s="20"/>
      <c r="J9" s="20">
        <v>811000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811000</v>
      </c>
      <c r="X9" s="20">
        <v>810750</v>
      </c>
      <c r="Y9" s="20">
        <v>250</v>
      </c>
      <c r="Z9" s="21">
        <v>3.0835646006783839E-2</v>
      </c>
      <c r="AA9" s="22">
        <v>3243000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-44442896</v>
      </c>
      <c r="F14" s="20">
        <v>-44442896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-11110722</v>
      </c>
      <c r="Y14" s="20">
        <v>11110722</v>
      </c>
      <c r="Z14" s="21">
        <v>-100</v>
      </c>
      <c r="AA14" s="22">
        <v>-44442896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7112466</v>
      </c>
      <c r="D17" s="26">
        <f>SUM(D6:D16)</f>
        <v>0</v>
      </c>
      <c r="E17" s="27">
        <f t="shared" si="0"/>
        <v>-37661129</v>
      </c>
      <c r="F17" s="28">
        <f t="shared" si="0"/>
        <v>-37661129</v>
      </c>
      <c r="G17" s="28">
        <f t="shared" si="0"/>
        <v>0</v>
      </c>
      <c r="H17" s="28">
        <f t="shared" si="0"/>
        <v>951513</v>
      </c>
      <c r="I17" s="28">
        <f t="shared" si="0"/>
        <v>68721</v>
      </c>
      <c r="J17" s="28">
        <f t="shared" si="0"/>
        <v>1020234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1020234</v>
      </c>
      <c r="X17" s="28">
        <f t="shared" si="0"/>
        <v>-9415281</v>
      </c>
      <c r="Y17" s="28">
        <f t="shared" si="0"/>
        <v>10435515</v>
      </c>
      <c r="Z17" s="29">
        <f>+IF(X17&lt;&gt;0,+(Y17/X17)*100,0)</f>
        <v>-110.83593787588495</v>
      </c>
      <c r="AA17" s="30">
        <f>SUM(AA6:AA16)</f>
        <v>-37661129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-17825000</v>
      </c>
      <c r="F26" s="20">
        <v>-17825000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-4456248</v>
      </c>
      <c r="Y26" s="20">
        <v>4456248</v>
      </c>
      <c r="Z26" s="21">
        <v>-100</v>
      </c>
      <c r="AA26" s="22">
        <v>-17825000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-17825000</v>
      </c>
      <c r="F27" s="28">
        <f t="shared" si="1"/>
        <v>-17825000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-4456248</v>
      </c>
      <c r="Y27" s="28">
        <f t="shared" si="1"/>
        <v>4456248</v>
      </c>
      <c r="Z27" s="29">
        <f>+IF(X27&lt;&gt;0,+(Y27/X27)*100,0)</f>
        <v>-100</v>
      </c>
      <c r="AA27" s="30">
        <f>SUM(AA21:AA26)</f>
        <v>-17825000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7112466</v>
      </c>
      <c r="D38" s="32">
        <f>+D17+D27+D36</f>
        <v>0</v>
      </c>
      <c r="E38" s="33">
        <f t="shared" si="3"/>
        <v>-55486129</v>
      </c>
      <c r="F38" s="2">
        <f t="shared" si="3"/>
        <v>-55486129</v>
      </c>
      <c r="G38" s="2">
        <f t="shared" si="3"/>
        <v>0</v>
      </c>
      <c r="H38" s="2">
        <f t="shared" si="3"/>
        <v>951513</v>
      </c>
      <c r="I38" s="2">
        <f t="shared" si="3"/>
        <v>68721</v>
      </c>
      <c r="J38" s="2">
        <f t="shared" si="3"/>
        <v>1020234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1020234</v>
      </c>
      <c r="X38" s="2">
        <f t="shared" si="3"/>
        <v>-13871529</v>
      </c>
      <c r="Y38" s="2">
        <f t="shared" si="3"/>
        <v>14891763</v>
      </c>
      <c r="Z38" s="34">
        <f>+IF(X38&lt;&gt;0,+(Y38/X38)*100,0)</f>
        <v>-107.35487774995821</v>
      </c>
      <c r="AA38" s="35">
        <f>+AA17+AA27+AA36</f>
        <v>-55486129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951513</v>
      </c>
      <c r="J39" s="2">
        <f>+G39</f>
        <v>0</v>
      </c>
      <c r="K39" s="2">
        <f>+I40+K60</f>
        <v>1020234</v>
      </c>
      <c r="L39" s="2">
        <f>+K40+L60</f>
        <v>1020234</v>
      </c>
      <c r="M39" s="2">
        <f>+L40+M60</f>
        <v>1020234</v>
      </c>
      <c r="N39" s="2">
        <f>+K39</f>
        <v>1020234</v>
      </c>
      <c r="O39" s="2">
        <f>+M40+O60</f>
        <v>1020234</v>
      </c>
      <c r="P39" s="2">
        <f>+O40+P60</f>
        <v>1020234</v>
      </c>
      <c r="Q39" s="2">
        <f>+P40+Q60</f>
        <v>1020234</v>
      </c>
      <c r="R39" s="2">
        <f>+O39</f>
        <v>1020234</v>
      </c>
      <c r="S39" s="2">
        <f>+Q40+S60</f>
        <v>1020234</v>
      </c>
      <c r="T39" s="2">
        <f>+S40+T60</f>
        <v>1020234</v>
      </c>
      <c r="U39" s="2">
        <f>+T40+U60</f>
        <v>1020234</v>
      </c>
      <c r="V39" s="2">
        <f>+S39</f>
        <v>1020234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7112466</v>
      </c>
      <c r="D40" s="43">
        <f t="shared" ref="D40:AA40" si="4">+D38+D39</f>
        <v>0</v>
      </c>
      <c r="E40" s="44">
        <f t="shared" si="4"/>
        <v>-55486129</v>
      </c>
      <c r="F40" s="45">
        <f t="shared" si="4"/>
        <v>-55486129</v>
      </c>
      <c r="G40" s="45">
        <f t="shared" si="4"/>
        <v>0</v>
      </c>
      <c r="H40" s="45">
        <f t="shared" si="4"/>
        <v>951513</v>
      </c>
      <c r="I40" s="45">
        <f t="shared" si="4"/>
        <v>1020234</v>
      </c>
      <c r="J40" s="45">
        <f>+I40</f>
        <v>1020234</v>
      </c>
      <c r="K40" s="45">
        <f t="shared" si="4"/>
        <v>1020234</v>
      </c>
      <c r="L40" s="45">
        <f t="shared" si="4"/>
        <v>1020234</v>
      </c>
      <c r="M40" s="45">
        <f t="shared" si="4"/>
        <v>1020234</v>
      </c>
      <c r="N40" s="45">
        <f>+M40</f>
        <v>1020234</v>
      </c>
      <c r="O40" s="45">
        <f t="shared" si="4"/>
        <v>1020234</v>
      </c>
      <c r="P40" s="45">
        <f t="shared" si="4"/>
        <v>1020234</v>
      </c>
      <c r="Q40" s="45">
        <f t="shared" si="4"/>
        <v>1020234</v>
      </c>
      <c r="R40" s="45">
        <f>+Q40</f>
        <v>1020234</v>
      </c>
      <c r="S40" s="45">
        <f t="shared" si="4"/>
        <v>1020234</v>
      </c>
      <c r="T40" s="45">
        <f t="shared" si="4"/>
        <v>1020234</v>
      </c>
      <c r="U40" s="45">
        <f t="shared" si="4"/>
        <v>1020234</v>
      </c>
      <c r="V40" s="45">
        <f>+U40</f>
        <v>1020234</v>
      </c>
      <c r="W40" s="45">
        <f>+V40</f>
        <v>1020234</v>
      </c>
      <c r="X40" s="45">
        <f t="shared" si="4"/>
        <v>-13871529</v>
      </c>
      <c r="Y40" s="45">
        <f t="shared" si="4"/>
        <v>14891763</v>
      </c>
      <c r="Z40" s="46">
        <f>+IF(X40&lt;&gt;0,+(Y40/X40)*100,0)</f>
        <v>-107.35487774995821</v>
      </c>
      <c r="AA40" s="47">
        <f t="shared" si="4"/>
        <v>-55486129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F9C10D4-8B5C-4EF0-9BED-36A52BC8C61B}"/>
</file>

<file path=customXml/itemProps2.xml><?xml version="1.0" encoding="utf-8"?>
<ds:datastoreItem xmlns:ds="http://schemas.openxmlformats.org/officeDocument/2006/customXml" ds:itemID="{499191DC-0ACC-4FC7-8335-3084A19D5C84}"/>
</file>

<file path=customXml/itemProps3.xml><?xml version="1.0" encoding="utf-8"?>
<ds:datastoreItem xmlns:ds="http://schemas.openxmlformats.org/officeDocument/2006/customXml" ds:itemID="{AB04F902-77BD-441E-81A3-8033364658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2023-11-02T10:38:31Z</dcterms:created>
  <dcterms:modified xsi:type="dcterms:W3CDTF">2023-11-02T10:41:44Z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